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52" documentId="8_{3B6DCAA5-B540-4C84-A0A2-784CFACCE2A5}" xr6:coauthVersionLast="47" xr6:coauthVersionMax="47" xr10:uidLastSave="{3966A337-2B6C-4DD7-BC5E-419D8152B847}"/>
  <bookViews>
    <workbookView xWindow="-120" yWindow="-120" windowWidth="29040" windowHeight="15720" xr2:uid="{00000000-000D-0000-FFFF-FFFF00000000}"/>
  </bookViews>
  <sheets>
    <sheet name="Grand Summary SELEKLEKA" sheetId="1" r:id="rId1"/>
    <sheet name="Detailed BOQ_SELEKLEKA PS" sheetId="2" r:id="rId2"/>
  </sheets>
  <definedNames>
    <definedName name="_xlnm.Print_Area" localSheetId="1">'Detailed BOQ_SELEKLEKA PS'!$A$1:$F$59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23" i="2"/>
  <c r="F24" i="2"/>
  <c r="F25" i="2"/>
  <c r="F56" i="2"/>
  <c r="F55" i="2"/>
  <c r="F54" i="2"/>
  <c r="F53" i="2"/>
  <c r="F52" i="2"/>
  <c r="F42" i="2"/>
  <c r="F44" i="2"/>
  <c r="F43" i="2"/>
  <c r="F35" i="2"/>
  <c r="F34" i="2"/>
  <c r="D31" i="2"/>
  <c r="F31" i="2" s="1"/>
  <c r="D30" i="2"/>
  <c r="F30" i="2" s="1"/>
  <c r="D29" i="2"/>
  <c r="F29" i="2" s="1"/>
  <c r="D23" i="2"/>
  <c r="D21" i="2"/>
  <c r="F21" i="2" s="1"/>
  <c r="D20" i="2"/>
  <c r="F20" i="2" s="1"/>
  <c r="D16" i="2"/>
  <c r="F16" i="2" s="1"/>
  <c r="D15" i="2"/>
  <c r="F15" i="2" s="1"/>
  <c r="D14" i="2"/>
  <c r="F14" i="2" s="1"/>
  <c r="D13" i="2"/>
  <c r="F13" i="2" s="1"/>
  <c r="D12" i="2"/>
  <c r="F12" i="2" s="1"/>
  <c r="F17" i="2" l="1"/>
  <c r="F32" i="2"/>
  <c r="F26" i="2"/>
  <c r="F57" i="2"/>
  <c r="F58" i="2" s="1"/>
  <c r="C8" i="1" s="1"/>
  <c r="F36" i="2"/>
  <c r="F45" i="2"/>
  <c r="C7" i="1" s="1"/>
  <c r="F37" i="2" l="1"/>
  <c r="C6" i="1" s="1"/>
  <c r="C9" i="1" s="1"/>
</calcChain>
</file>

<file path=xl/sharedStrings.xml><?xml version="1.0" encoding="utf-8"?>
<sst xmlns="http://schemas.openxmlformats.org/spreadsheetml/2006/main" count="105" uniqueCount="82">
  <si>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</si>
  <si>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</si>
  <si>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t>Item no.</t>
  </si>
  <si>
    <t>Infrastructure Name</t>
  </si>
  <si>
    <t>Amount [ETB]</t>
  </si>
  <si>
    <t>Reservoir establishment</t>
  </si>
  <si>
    <t>Water Point 1</t>
  </si>
  <si>
    <t>Toilet 1</t>
  </si>
  <si>
    <t>Grnad Total [ETB]</t>
  </si>
  <si>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</si>
  <si>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</si>
  <si>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</si>
  <si>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</si>
  <si>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</si>
  <si>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</si>
  <si>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</si>
  <si>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</si>
  <si>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</si>
  <si>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</si>
  <si>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SEAT FOR A WATER TANKER [ 10,000 LITRES]</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</si>
  <si>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</si>
  <si>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</si>
  <si>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</si>
  <si>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</si>
  <si>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</si>
  <si>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</si>
  <si>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</si>
  <si>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</si>
  <si>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</si>
  <si>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</si>
  <si>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</si>
  <si>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</si>
  <si>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</si>
  <si>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</si>
  <si>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</si>
  <si>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</si>
  <si>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</si>
  <si>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</si>
  <si>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</si>
  <si>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</si>
  <si>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</si>
  <si>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</si>
  <si>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</si>
  <si>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4. FIBER GLASS WATER TANK (10,000 LITRES)</t>
  </si>
  <si>
    <t xml:space="preserve">
Supply, deliver, and install approved 10,000 litres capacity Fiber Glass Reinforced Plastic (FRP) water tank, complete in all respects, in accordance with the drawings and sanitary site plan.
The tank shall be manufactured from high-quality FRP material with a minimum wall thickness of 5 mm, resistant to corrosion, UV radiation, and suitable for potable water storage. The tank shall be structurally sound, watertight, and free from defects.
The work shall include all necessary accessories, fittings, and connections, including but not limited to:
Inlet pipe complete with gate valve, Outlet pipe complete with gate valve,Drain pipe complete with gate valve,Overflow pipe with proper discharge arrangement
Vent pipe with insect-proof vent cap, Manhole opening complete with heavy-duty, lockable, and easily removable cover (lid) located above the inlet pipe
The tank shall be properly positioned, aligned, and fixed on a prepared base/seat (concrete or steel support) capable of safely carrying the full load of the tank when filled.
All pipe connections shall be watertight and properly sealed, and the installation shall include all necessary jointing materials, supports, brackets, and anchoring bolts.
The contractor shall test the tank for leakage, clean internally, and disinfect before commissioning.
Complete with:All fittings and valves, Base/seat preparation and fixing
Connection to inlet, outlet, overflow, and drainage system, Testing, cleaning, and commissioning.</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</si>
  <si>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</si>
  <si>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</si>
  <si>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</si>
  <si>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</si>
  <si>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2. REHABILITION  OF WATER POINT  </t>
    </r>
    <r>
      <rPr>
        <b/>
        <sz val="12"/>
        <rFont val="Calibri"/>
        <family val="2"/>
        <scheme val="minor"/>
      </rPr>
      <t xml:space="preserve">1 </t>
    </r>
  </si>
  <si>
    <t>Item No.</t>
  </si>
  <si>
    <t>Unit</t>
  </si>
  <si>
    <t>Qty</t>
  </si>
  <si>
    <t>Unit Price (Birr)</t>
  </si>
  <si>
    <t>Total Amount                                  (Birr)</t>
  </si>
  <si>
    <r>
      <t>m</t>
    </r>
    <r>
      <rPr>
        <vertAlign val="superscript"/>
        <sz val="12"/>
        <rFont val="Calibri"/>
        <family val="2"/>
        <scheme val="minor"/>
      </rPr>
      <t>2</t>
    </r>
  </si>
  <si>
    <t>Sub Total</t>
  </si>
  <si>
    <r>
      <t xml:space="preserve">Carry out thorough inspection of the existing water pipeline system at the water point, including checking for leaks, blockages, damages, and proper connections. Repair or replace defective sections of the pipeline as required. Supply and install a </t>
    </r>
    <r>
      <rPr>
        <b/>
        <sz val="12"/>
        <rFont val="Calibri"/>
        <family val="2"/>
        <scheme val="minor"/>
      </rPr>
      <t xml:space="preserve">new faucet/tap </t>
    </r>
    <r>
      <rPr>
        <sz val="12"/>
        <rFont val="Calibri"/>
        <family val="2"/>
        <scheme val="minor"/>
      </rPr>
      <t>of approved quality, including all necessary fittings and accessories. Ensure all joints are properly sealed and secured. Upon completion, test the system to confirm smooth and continuous water flow without leakage. The work shall be executed using appropriate tools and materials, and the system shall be left fully functional and in good working condition</t>
    </r>
  </si>
  <si>
    <t>Construct a soakaway pit measuring 1.0 m × 1.0 m × 1.0–1.5 m deep, including excavation and disposal of surplus soil, and supply and place boulders (150–300 mm) in the bottom layer, followed by crushed aggregate (20–50 mm) and a top layer of clean sand, laid in sequence to form a drainage and filtration system</t>
  </si>
  <si>
    <t>Construct durable, non-slip steps around the water point to provide safe and easy access for children. Steps shall be stable, properly spaced, and built with materials suitable for wet conditions, including basic drainage and smooth edges for safety.</t>
  </si>
  <si>
    <t>Unit Price (ETB)</t>
  </si>
  <si>
    <t>Total Amount                                  (ETB</t>
  </si>
  <si>
    <t>No</t>
  </si>
  <si>
    <t>Sub - Total</t>
  </si>
  <si>
    <t>2. Water tanker + Stand+ Finshing</t>
  </si>
  <si>
    <r>
      <t xml:space="preserve">Supply and Install </t>
    </r>
    <r>
      <rPr>
        <b/>
        <sz val="12"/>
        <rFont val="Calibri"/>
        <family val="2"/>
        <scheme val="minor"/>
      </rPr>
      <t xml:space="preserve">1,000lt water tanker with masonary stand .  </t>
    </r>
    <r>
      <rPr>
        <sz val="12"/>
        <rFont val="Calibri"/>
        <family val="2"/>
        <scheme val="minor"/>
      </rPr>
      <t>to be seat on a masonry platform. Cost includes 1" pipe laying to hand wash facilities and all necessary fittings as shown in the drawing. The work also includes fixing the tanker on position with dia. 6 re-bar anchored in the concrete slab/masonry wall.</t>
    </r>
  </si>
  <si>
    <t>Ls</t>
  </si>
  <si>
    <t>2.3</t>
  </si>
  <si>
    <t>Provide Soak away pit as per the drawing (1.4x1.4x1.5m) filled with crushed gravel at a minimum distance of 10m from the latrine. The soak away is constructed in such away to accommodate with the slope of the drain pipe of hand washing facilities.</t>
  </si>
  <si>
    <t>Ls.</t>
  </si>
  <si>
    <t>2.4</t>
  </si>
  <si>
    <t>Apply wall paint to all plastered external beams and columns surfaces or as directed by the engineer</t>
  </si>
  <si>
    <t>2.5</t>
  </si>
  <si>
    <t>Provide Ramp with minimum size as shown in the drawing for easy accessing of Toilets. The price includes all necessary masonry works, hardcore, hand rail, Concrete top and Plastering on sides of wall.</t>
  </si>
  <si>
    <t>Grand Total</t>
  </si>
  <si>
    <r>
      <t xml:space="preserve">Supply and construct </t>
    </r>
    <r>
      <rPr>
        <b/>
        <sz val="12"/>
        <rFont val="Calibri"/>
        <family val="2"/>
        <scheme val="minor"/>
      </rPr>
      <t>handwash basin with 6 stations/for both side</t>
    </r>
    <r>
      <rPr>
        <sz val="12"/>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</si>
  <si>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r>
      <rPr>
        <b/>
        <sz val="12"/>
        <color rgb="FF0526EB"/>
        <rFont val="Calibri"/>
        <family val="2"/>
        <scheme val="minor"/>
      </rPr>
      <t xml:space="preserve">General </t>
    </r>
    <r>
      <rPr>
        <sz val="12"/>
        <rFont val="Calibri"/>
        <family val="2"/>
        <scheme val="minor"/>
      </rPr>
      <t>– Rehabilitation of 6-seat toilet block, including cleaning, repair and rectification of defective plaster, surface preparation, plastering, and installation of doors (including chiseling or leveling as required). Contractor to account for all incidental works required during rehabilitation; site visit advised to assess conditions.</t>
    </r>
  </si>
  <si>
    <r>
      <t xml:space="preserve">School Name: </t>
    </r>
    <r>
      <rPr>
        <b/>
        <sz val="12"/>
        <color rgb="FF370AB6"/>
        <rFont val="Calibri"/>
        <family val="2"/>
        <scheme val="minor"/>
      </rPr>
      <t>Selekleka  PRIMARY SCHOOL</t>
    </r>
  </si>
  <si>
    <r>
      <t xml:space="preserve">Location: </t>
    </r>
    <r>
      <rPr>
        <b/>
        <sz val="12"/>
        <color rgb="FF370AB6"/>
        <rFont val="Calibri"/>
        <family val="2"/>
        <scheme val="minor"/>
      </rPr>
      <t>Selekleka Town</t>
    </r>
    <r>
      <rPr>
        <b/>
        <sz val="12"/>
        <color indexed="8"/>
        <rFont val="Calibri"/>
        <family val="2"/>
        <scheme val="minor"/>
      </rPr>
      <t>_Estern Zone of Tigray Region</t>
    </r>
  </si>
  <si>
    <r>
      <t xml:space="preserve">3. REHABILITATION OF DRY LATRINE WITH </t>
    </r>
    <r>
      <rPr>
        <b/>
        <sz val="12"/>
        <color theme="1"/>
        <rFont val="Calibri"/>
        <family val="2"/>
        <scheme val="minor"/>
      </rPr>
      <t>6</t>
    </r>
    <r>
      <rPr>
        <b/>
        <sz val="12"/>
        <color rgb="FFFF0000"/>
        <rFont val="Calibri"/>
        <family val="2"/>
        <scheme val="minor"/>
      </rPr>
      <t xml:space="preserve"> SEATS </t>
    </r>
  </si>
  <si>
    <r>
      <t xml:space="preserve">School Name: </t>
    </r>
    <r>
      <rPr>
        <b/>
        <sz val="12"/>
        <color rgb="FF370AB6"/>
        <rFont val="Calibri"/>
        <family val="2"/>
        <scheme val="minor"/>
      </rPr>
      <t xml:space="preserve"> SELEKLEKA PRIMARY SCHOOL</t>
    </r>
  </si>
  <si>
    <r>
      <t xml:space="preserve">Location: </t>
    </r>
    <r>
      <rPr>
        <b/>
        <sz val="12"/>
        <color rgb="FF370AB6"/>
        <rFont val="Calibri"/>
        <family val="2"/>
        <scheme val="minor"/>
      </rPr>
      <t>SELEKLEKA TOWN</t>
    </r>
    <r>
      <rPr>
        <b/>
        <sz val="12"/>
        <color indexed="8"/>
        <rFont val="Calibri"/>
        <family val="2"/>
        <scheme val="minor"/>
      </rPr>
      <t>_Estern Zone of Tigray Region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</si>
</sst>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1" x14ac:knownFonts="1">
    <font>
      <sz val="11"/>
      <color theme="1"/>
      <name val="Calibri"/>
      <family val="2"/>
      <scheme val="minor"/>
    </font>
    <font>
      <sz val="11"/>
      <color theme="1"/>
      <name val="Calibri"/>
      <family val="2"/>
      <scheme val="minor"/>
    </font>
    <font>
      <b/>
      <sz val="12"/>
      <color theme="1"/>
      <name val="Calibri"/>
      <family val="2"/>
      <scheme val="minor"/>
    </font>
    <font>
      <b/>
      <sz val="12"/>
      <color rgb="FF370AB6"/>
      <name val="Calibri"/>
      <family val="2"/>
      <scheme val="minor"/>
    </font>
    <font>
      <b/>
      <sz val="12"/>
      <color indexed="8"/>
      <name val="Calibri"/>
      <family val="2"/>
      <scheme val="minor"/>
    </font>
    <font>
      <sz val="12"/>
      <color indexed="8"/>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
      <sz val="12"/>
      <color theme="1"/>
      <name val="Calibri"/>
      <family val="2"/>
      <scheme val="minor"/>
    </font>
    <font>
      <b/>
      <sz val="12"/>
      <color rgb="FFFF0000"/>
      <name val="Calibri"/>
      <family val="2"/>
      <scheme val="minor"/>
    </font>
    <font>
      <b/>
      <sz val="12"/>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b/>
      <u/>
      <sz val="12"/>
      <name val="Calibri"/>
      <family val="2"/>
      <scheme val="minor"/>
    </font>
    <font>
      <sz val="8"/>
      <name val="Calibri"/>
      <family val="2"/>
      <scheme val="minor"/>
    </font>
    <font>
      <sz val="11"/>
      <color rgb="FF000000"/>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s>
  <cellStyleXfs count="22">
    <xf numFmtId="0" fontId="0" fillId="0" borderId="0"/>
    <xf numFmtId="43" fontId="1"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0" fontId="15" fillId="0" borderId="0"/>
    <xf numFmtId="0" fontId="16" fillId="0" borderId="0"/>
    <xf numFmtId="0" fontId="16" fillId="0" borderId="0"/>
    <xf numFmtId="43" fontId="16" fillId="0" borderId="0" applyFont="0" applyFill="0" applyBorder="0" applyAlignment="0" applyProtection="0"/>
    <xf numFmtId="0" fontId="16" fillId="0" borderId="0"/>
    <xf numFmtId="0" fontId="1" fillId="0" borderId="0"/>
    <xf numFmtId="43" fontId="1" fillId="0" borderId="0" applyFont="0" applyFill="0" applyBorder="0" applyAlignment="0" applyProtection="0"/>
    <xf numFmtId="43" fontId="16" fillId="0" borderId="0" applyFont="0" applyFill="0" applyBorder="0" applyAlignment="0" applyProtection="0"/>
    <xf numFmtId="0" fontId="16" fillId="0" borderId="0"/>
    <xf numFmtId="0" fontId="20" fillId="0" borderId="0"/>
    <xf numFmtId="43" fontId="16" fillId="0" borderId="0" applyFont="0" applyFill="0" applyBorder="0" applyAlignment="0" applyProtection="0"/>
    <xf numFmtId="0" fontId="16" fillId="0" borderId="0"/>
    <xf numFmtId="0" fontId="1" fillId="0" borderId="0"/>
    <xf numFmtId="0" fontId="16" fillId="0" borderId="0"/>
    <xf numFmtId="0" fontId="1" fillId="0" borderId="0"/>
    <xf numFmtId="0" fontId="16" fillId="0" borderId="0" applyProtection="0"/>
    <xf numFmtId="43" fontId="16" fillId="0" borderId="0" applyFont="0" applyFill="0" applyBorder="0" applyAlignment="0" applyProtection="0"/>
    <xf numFmtId="0" fontId="16" fillId="0" borderId="0"/>
  </cellStyleXfs>
  <cellXfs count="122">
    <xf numFmtId="0" fontId="0" fillId="0" borderId="0" xfId="0"/>
    <xf numFmtId="0" fontId="5" fillId="0" borderId="0" xfId="0" applyFont="1" applyAlignment="1">
      <alignment horizont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6" fillId="0" borderId="7" xfId="0" applyFont="1" applyBorder="1" applyAlignment="1">
      <alignment horizontal="center"/>
    </xf>
    <xf numFmtId="0" fontId="7" fillId="0" borderId="8" xfId="0" applyFont="1" applyBorder="1" applyAlignment="1">
      <alignment horizontal="left"/>
    </xf>
    <xf numFmtId="4" fontId="6" fillId="0" borderId="9" xfId="0" applyNumberFormat="1" applyFont="1" applyBorder="1" applyAlignment="1">
      <alignment horizontal="center"/>
    </xf>
    <xf numFmtId="0" fontId="8" fillId="2" borderId="10" xfId="0" applyFont="1" applyFill="1" applyBorder="1" applyAlignment="1">
      <alignment horizontal="right"/>
    </xf>
    <xf numFmtId="0" fontId="8" fillId="2" borderId="11" xfId="0" applyFont="1" applyFill="1" applyBorder="1" applyAlignment="1">
      <alignment horizontal="right"/>
    </xf>
    <xf numFmtId="4" fontId="8" fillId="2" borderId="12" xfId="0" applyNumberFormat="1" applyFont="1" applyFill="1" applyBorder="1" applyAlignment="1">
      <alignment horizontal="center"/>
    </xf>
    <xf numFmtId="0" fontId="9" fillId="0" borderId="0" xfId="0" applyFont="1"/>
    <xf numFmtId="0" fontId="5" fillId="0" borderId="13" xfId="0" applyFont="1" applyBorder="1" applyAlignment="1">
      <alignment horizontal="center"/>
    </xf>
    <xf numFmtId="0" fontId="10" fillId="0" borderId="14" xfId="0" applyFont="1" applyBorder="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7" fillId="0" borderId="0" xfId="0" applyFont="1"/>
    <xf numFmtId="0" fontId="11" fillId="3" borderId="17" xfId="0" applyFont="1" applyFill="1" applyBorder="1" applyAlignment="1">
      <alignment horizontal="center" wrapText="1"/>
    </xf>
    <xf numFmtId="43" fontId="11" fillId="3" borderId="17" xfId="1" applyFont="1" applyFill="1" applyBorder="1" applyAlignment="1" applyProtection="1">
      <alignment horizontal="center" wrapText="1"/>
    </xf>
    <xf numFmtId="43" fontId="2" fillId="3" borderId="17" xfId="2" applyFont="1" applyFill="1" applyBorder="1" applyAlignment="1" applyProtection="1">
      <alignment horizontal="center" wrapText="1"/>
    </xf>
    <xf numFmtId="43" fontId="2" fillId="3" borderId="17" xfId="1" applyFont="1" applyFill="1" applyBorder="1" applyAlignment="1" applyProtection="1">
      <alignment horizontal="center" wrapText="1"/>
    </xf>
    <xf numFmtId="0" fontId="7" fillId="4" borderId="8" xfId="0" applyFont="1" applyFill="1" applyBorder="1" applyAlignment="1">
      <alignment horizontal="center"/>
    </xf>
    <xf numFmtId="0" fontId="11" fillId="4" borderId="8" xfId="0" applyFont="1" applyFill="1" applyBorder="1" applyAlignment="1">
      <alignment horizontal="center"/>
    </xf>
    <xf numFmtId="43" fontId="7" fillId="4" borderId="8" xfId="1" applyFont="1" applyFill="1" applyBorder="1" applyAlignment="1" applyProtection="1">
      <alignment horizontal="center"/>
    </xf>
    <xf numFmtId="43" fontId="9" fillId="4" borderId="8" xfId="2" applyFont="1" applyFill="1" applyBorder="1" applyAlignment="1" applyProtection="1">
      <alignment horizontal="center"/>
    </xf>
    <xf numFmtId="43" fontId="9" fillId="4" borderId="8" xfId="1" applyFont="1" applyFill="1" applyBorder="1" applyAlignment="1" applyProtection="1">
      <alignment horizontal="center" wrapText="1"/>
    </xf>
    <xf numFmtId="0" fontId="7" fillId="4" borderId="8" xfId="0" quotePrefix="1" applyFont="1" applyFill="1" applyBorder="1" applyAlignment="1">
      <alignment horizontal="center"/>
    </xf>
    <xf numFmtId="0" fontId="7" fillId="4" borderId="8" xfId="0" applyFont="1" applyFill="1" applyBorder="1" applyAlignment="1">
      <alignment horizontal="left" wrapText="1"/>
    </xf>
    <xf numFmtId="43" fontId="13" fillId="4" borderId="8" xfId="1" applyFont="1" applyFill="1" applyBorder="1" applyAlignment="1" applyProtection="1">
      <alignment horizontal="center"/>
    </xf>
    <xf numFmtId="43" fontId="9" fillId="4" borderId="8" xfId="1" applyFont="1" applyFill="1" applyBorder="1" applyAlignment="1" applyProtection="1"/>
    <xf numFmtId="0" fontId="7" fillId="4" borderId="18" xfId="0" quotePrefix="1" applyFont="1" applyFill="1" applyBorder="1" applyAlignment="1">
      <alignment horizontal="center"/>
    </xf>
    <xf numFmtId="0" fontId="14" fillId="0" borderId="0" xfId="0" applyFont="1" applyAlignment="1">
      <alignment horizontal="center"/>
    </xf>
    <xf numFmtId="0" fontId="10" fillId="0" borderId="0" xfId="0" applyFont="1" applyAlignment="1">
      <alignment horizontal="center"/>
    </xf>
    <xf numFmtId="43" fontId="7" fillId="4" borderId="7" xfId="3" applyFont="1" applyFill="1" applyBorder="1" applyAlignment="1">
      <alignment horizontal="center" vertical="center"/>
    </xf>
    <xf numFmtId="0" fontId="11" fillId="4" borderId="8" xfId="4" applyFont="1" applyFill="1" applyBorder="1" applyAlignment="1">
      <alignment horizontal="left"/>
    </xf>
    <xf numFmtId="0" fontId="7" fillId="4" borderId="8" xfId="5" applyFont="1" applyFill="1" applyBorder="1" applyAlignment="1">
      <alignment horizontal="center" wrapText="1"/>
    </xf>
    <xf numFmtId="43" fontId="7" fillId="4" borderId="8" xfId="3" applyFont="1" applyFill="1" applyBorder="1" applyAlignment="1">
      <alignment wrapText="1"/>
    </xf>
    <xf numFmtId="43" fontId="11" fillId="0" borderId="9" xfId="3" applyFont="1" applyBorder="1" applyAlignment="1">
      <alignment horizontal="center" wrapText="1"/>
    </xf>
    <xf numFmtId="43" fontId="7" fillId="4" borderId="7" xfId="3" applyFont="1" applyFill="1" applyBorder="1" applyAlignment="1">
      <alignment horizontal="center" vertical="center" wrapText="1"/>
    </xf>
    <xf numFmtId="0" fontId="7" fillId="4" borderId="8" xfId="4" applyFont="1" applyFill="1" applyBorder="1" applyAlignment="1">
      <alignment horizontal="left" vertical="center" wrapText="1"/>
    </xf>
    <xf numFmtId="0" fontId="7" fillId="4" borderId="8" xfId="4" applyFont="1" applyFill="1" applyBorder="1" applyAlignment="1">
      <alignment horizontal="center" wrapText="1"/>
    </xf>
    <xf numFmtId="43" fontId="7" fillId="4" borderId="8" xfId="3" applyFont="1" applyFill="1" applyBorder="1" applyAlignment="1" applyProtection="1">
      <alignment wrapText="1"/>
      <protection locked="0"/>
    </xf>
    <xf numFmtId="43" fontId="7" fillId="0" borderId="9" xfId="3" applyFont="1" applyBorder="1" applyAlignment="1">
      <alignment horizontal="left" wrapText="1"/>
    </xf>
    <xf numFmtId="43" fontId="7" fillId="4" borderId="7" xfId="3" applyFont="1" applyFill="1" applyBorder="1" applyAlignment="1">
      <alignment horizontal="center"/>
    </xf>
    <xf numFmtId="0" fontId="11" fillId="3" borderId="8" xfId="4" applyFont="1" applyFill="1" applyBorder="1" applyAlignment="1">
      <alignment horizontal="right" wrapText="1"/>
    </xf>
    <xf numFmtId="43" fontId="11" fillId="3" borderId="9" xfId="3" applyFont="1" applyFill="1" applyBorder="1" applyAlignment="1"/>
    <xf numFmtId="0" fontId="2" fillId="4" borderId="8" xfId="4" applyFont="1" applyFill="1" applyBorder="1" applyAlignment="1">
      <alignment horizontal="left"/>
    </xf>
    <xf numFmtId="0" fontId="9" fillId="4" borderId="8" xfId="4" applyFont="1" applyFill="1" applyBorder="1" applyAlignment="1">
      <alignment horizontal="left" vertical="center" wrapText="1"/>
    </xf>
    <xf numFmtId="0" fontId="9" fillId="4" borderId="8" xfId="4" applyFont="1" applyFill="1" applyBorder="1" applyAlignment="1">
      <alignment horizontal="center" wrapText="1"/>
    </xf>
    <xf numFmtId="164" fontId="7" fillId="0" borderId="19" xfId="6" applyNumberFormat="1" applyFont="1" applyBorder="1" applyAlignment="1">
      <alignment horizontal="center" vertical="top"/>
    </xf>
    <xf numFmtId="43" fontId="7" fillId="0" borderId="19" xfId="7" applyFont="1" applyFill="1" applyBorder="1" applyAlignment="1"/>
    <xf numFmtId="43" fontId="7" fillId="3" borderId="7" xfId="3" applyFont="1" applyFill="1" applyBorder="1" applyAlignment="1">
      <alignment horizontal="center"/>
    </xf>
    <xf numFmtId="43" fontId="7" fillId="4" borderId="8" xfId="3" applyFont="1" applyFill="1" applyBorder="1" applyAlignment="1">
      <alignment horizontal="center"/>
    </xf>
    <xf numFmtId="0" fontId="14" fillId="4" borderId="8" xfId="4" applyFont="1" applyFill="1" applyBorder="1" applyAlignment="1">
      <alignment horizontal="left" wrapText="1"/>
    </xf>
    <xf numFmtId="0" fontId="11" fillId="4" borderId="8" xfId="4" applyFont="1" applyFill="1" applyBorder="1" applyAlignment="1">
      <alignment horizontal="right" wrapText="1"/>
    </xf>
    <xf numFmtId="43" fontId="11" fillId="4" borderId="8" xfId="3" applyFont="1" applyFill="1" applyBorder="1" applyAlignment="1"/>
    <xf numFmtId="0" fontId="9" fillId="0" borderId="8" xfId="0" applyFont="1" applyBorder="1" applyAlignment="1">
      <alignment horizontal="center" vertical="center"/>
    </xf>
    <xf numFmtId="0" fontId="9" fillId="0" borderId="8" xfId="0" applyFont="1" applyBorder="1" applyAlignment="1">
      <alignment wrapText="1"/>
    </xf>
    <xf numFmtId="0" fontId="7" fillId="4" borderId="8" xfId="4" applyFont="1" applyFill="1" applyBorder="1" applyAlignment="1">
      <alignment horizontal="center" vertical="center" wrapText="1"/>
    </xf>
    <xf numFmtId="43" fontId="9" fillId="0" borderId="8" xfId="1" applyFont="1" applyBorder="1" applyAlignment="1">
      <alignment vertical="center"/>
    </xf>
    <xf numFmtId="0" fontId="9" fillId="0" borderId="8" xfId="0" applyFont="1" applyBorder="1" applyAlignment="1">
      <alignment vertical="center" wrapText="1"/>
    </xf>
    <xf numFmtId="43" fontId="7" fillId="5" borderId="7" xfId="3" applyFont="1" applyFill="1" applyBorder="1" applyAlignment="1">
      <alignment horizontal="center"/>
    </xf>
    <xf numFmtId="0" fontId="11" fillId="5" borderId="8" xfId="4" applyFont="1" applyFill="1" applyBorder="1" applyAlignment="1">
      <alignment horizontal="right" wrapText="1"/>
    </xf>
    <xf numFmtId="43" fontId="11" fillId="5" borderId="9" xfId="3" applyFont="1" applyFill="1" applyBorder="1" applyAlignment="1"/>
    <xf numFmtId="0" fontId="11" fillId="2" borderId="8" xfId="0" applyFont="1" applyFill="1" applyBorder="1" applyAlignment="1">
      <alignment horizontal="center" wrapText="1"/>
    </xf>
    <xf numFmtId="0" fontId="18" fillId="2" borderId="8" xfId="0" applyFont="1" applyFill="1" applyBorder="1" applyAlignment="1">
      <alignment horizontal="center" wrapText="1"/>
    </xf>
    <xf numFmtId="43" fontId="11" fillId="2" borderId="8" xfId="1" applyFont="1" applyFill="1" applyBorder="1" applyAlignment="1">
      <alignment horizontal="center" wrapText="1"/>
    </xf>
    <xf numFmtId="43" fontId="11" fillId="2" borderId="8" xfId="1" applyFont="1" applyFill="1" applyBorder="1" applyAlignment="1" applyProtection="1">
      <alignment horizontal="center" wrapText="1"/>
      <protection locked="0"/>
    </xf>
    <xf numFmtId="0" fontId="11" fillId="0" borderId="8" xfId="8" applyFont="1" applyBorder="1" applyAlignment="1">
      <alignment horizontal="center"/>
    </xf>
    <xf numFmtId="0" fontId="18" fillId="0" borderId="8" xfId="8" applyFont="1" applyBorder="1" applyAlignment="1">
      <alignment horizontal="center"/>
    </xf>
    <xf numFmtId="43" fontId="11" fillId="0" borderId="8" xfId="1" applyFont="1" applyBorder="1" applyAlignment="1">
      <alignment horizontal="right"/>
    </xf>
    <xf numFmtId="0" fontId="7" fillId="0" borderId="8" xfId="8" applyFont="1" applyBorder="1" applyAlignment="1">
      <alignment horizontal="center"/>
    </xf>
    <xf numFmtId="0" fontId="7" fillId="0" borderId="8" xfId="8" applyFont="1" applyBorder="1" applyAlignment="1">
      <alignment horizontal="left" wrapText="1"/>
    </xf>
    <xf numFmtId="43" fontId="7" fillId="0" borderId="8" xfId="1" applyFont="1" applyFill="1" applyBorder="1" applyAlignment="1">
      <alignment horizontal="right"/>
    </xf>
    <xf numFmtId="0" fontId="7" fillId="0" borderId="8" xfId="0" applyFont="1" applyBorder="1" applyAlignment="1">
      <alignment wrapText="1"/>
    </xf>
    <xf numFmtId="165" fontId="11" fillId="4" borderId="8" xfId="1" applyNumberFormat="1" applyFont="1" applyFill="1" applyBorder="1" applyAlignment="1">
      <alignment horizontal="center" wrapText="1"/>
    </xf>
    <xf numFmtId="0" fontId="11" fillId="2" borderId="8" xfId="5" applyFont="1" applyFill="1" applyBorder="1" applyAlignment="1">
      <alignment horizontal="right" wrapText="1"/>
    </xf>
    <xf numFmtId="43" fontId="11" fillId="2" borderId="8" xfId="1" applyFont="1" applyFill="1" applyBorder="1" applyAlignment="1">
      <alignment horizontal="center"/>
    </xf>
    <xf numFmtId="0" fontId="2" fillId="0" borderId="0" xfId="0" applyFont="1" applyAlignment="1">
      <alignment horizontal="center"/>
    </xf>
    <xf numFmtId="0" fontId="11" fillId="2" borderId="8" xfId="0" applyFont="1" applyFill="1" applyBorder="1" applyAlignment="1">
      <alignment horizontal="center" vertical="center" wrapText="1"/>
    </xf>
    <xf numFmtId="0" fontId="7" fillId="0" borderId="8" xfId="5" applyFont="1" applyBorder="1" applyAlignment="1">
      <alignment horizontal="center" vertical="center"/>
    </xf>
    <xf numFmtId="0" fontId="7" fillId="0" borderId="8" xfId="8" applyFont="1" applyBorder="1" applyAlignment="1">
      <alignment vertical="center" wrapText="1"/>
    </xf>
    <xf numFmtId="0" fontId="7" fillId="0" borderId="8" xfId="5" applyFont="1" applyBorder="1" applyAlignment="1">
      <alignment horizontal="center"/>
    </xf>
    <xf numFmtId="43" fontId="9" fillId="4" borderId="8" xfId="0" applyNumberFormat="1" applyFont="1" applyFill="1" applyBorder="1"/>
    <xf numFmtId="43" fontId="9" fillId="0" borderId="8" xfId="0" applyNumberFormat="1" applyFont="1" applyBorder="1"/>
    <xf numFmtId="43" fontId="9" fillId="0" borderId="8" xfId="1" applyFont="1" applyBorder="1" applyAlignment="1"/>
    <xf numFmtId="0" fontId="11" fillId="0" borderId="8" xfId="5" quotePrefix="1" applyFont="1" applyBorder="1" applyAlignment="1">
      <alignment horizontal="center" vertical="center" wrapText="1"/>
    </xf>
    <xf numFmtId="0" fontId="18" fillId="0" borderId="8" xfId="5" quotePrefix="1" applyFont="1" applyBorder="1" applyAlignment="1">
      <alignment horizontal="center" vertical="center" wrapText="1"/>
    </xf>
    <xf numFmtId="0" fontId="7" fillId="0" borderId="8" xfId="8" applyFont="1" applyBorder="1" applyAlignment="1">
      <alignment horizontal="left" vertical="center" wrapText="1"/>
    </xf>
    <xf numFmtId="165" fontId="7" fillId="0" borderId="8" xfId="1" applyNumberFormat="1" applyFont="1" applyFill="1" applyBorder="1" applyAlignment="1"/>
    <xf numFmtId="43" fontId="7" fillId="0" borderId="8" xfId="1" applyFont="1" applyBorder="1" applyAlignment="1"/>
    <xf numFmtId="165" fontId="7" fillId="4" borderId="8" xfId="1" applyNumberFormat="1" applyFont="1" applyFill="1" applyBorder="1" applyAlignment="1">
      <alignment horizontal="center" vertical="center"/>
    </xf>
    <xf numFmtId="165" fontId="7" fillId="4" borderId="8" xfId="0" applyNumberFormat="1" applyFont="1" applyFill="1" applyBorder="1" applyAlignment="1">
      <alignment vertical="center"/>
    </xf>
    <xf numFmtId="0" fontId="7" fillId="0" borderId="8" xfId="0" applyFont="1" applyBorder="1"/>
    <xf numFmtId="0" fontId="7" fillId="0" borderId="8" xfId="0" applyFont="1" applyBorder="1" applyAlignment="1">
      <alignment horizontal="center" vertical="center" wrapText="1"/>
    </xf>
    <xf numFmtId="165" fontId="7" fillId="0" borderId="8" xfId="0" applyNumberFormat="1" applyFont="1" applyBorder="1"/>
    <xf numFmtId="49" fontId="7" fillId="0" borderId="8" xfId="0" applyNumberFormat="1" applyFont="1" applyBorder="1" applyAlignment="1">
      <alignment horizontal="center" vertical="center" wrapText="1"/>
    </xf>
    <xf numFmtId="0" fontId="7" fillId="0" borderId="8" xfId="5" applyFont="1" applyBorder="1" applyAlignment="1">
      <alignment horizontal="center" wrapText="1"/>
    </xf>
    <xf numFmtId="165" fontId="7" fillId="0" borderId="8" xfId="12" applyNumberFormat="1" applyFont="1" applyBorder="1"/>
    <xf numFmtId="43" fontId="2" fillId="2" borderId="8" xfId="1" applyFont="1" applyFill="1" applyBorder="1" applyAlignment="1">
      <alignment horizontal="right"/>
    </xf>
    <xf numFmtId="165" fontId="7" fillId="5" borderId="8" xfId="1" applyNumberFormat="1" applyFont="1" applyFill="1" applyBorder="1" applyAlignment="1">
      <alignment horizontal="center" vertical="center" wrapText="1"/>
    </xf>
    <xf numFmtId="43" fontId="2" fillId="5" borderId="8" xfId="0" applyNumberFormat="1" applyFont="1" applyFill="1" applyBorder="1" applyAlignment="1">
      <alignment horizontal="center"/>
    </xf>
    <xf numFmtId="0" fontId="10" fillId="3" borderId="8" xfId="0" applyFont="1" applyFill="1" applyBorder="1" applyAlignment="1">
      <alignment horizontal="center" vertical="top"/>
    </xf>
    <xf numFmtId="0" fontId="11" fillId="2" borderId="8" xfId="5" applyFont="1" applyFill="1" applyBorder="1" applyAlignment="1">
      <alignment horizontal="right" vertical="center" wrapText="1"/>
    </xf>
    <xf numFmtId="0" fontId="11" fillId="5" borderId="8" xfId="5" applyFont="1" applyFill="1" applyBorder="1" applyAlignment="1">
      <alignment horizontal="right" vertical="center" wrapText="1"/>
    </xf>
    <xf numFmtId="0" fontId="2" fillId="0" borderId="3" xfId="0" applyFont="1" applyBorder="1" applyAlignment="1">
      <alignment horizontal="center" wrapText="1"/>
    </xf>
    <xf numFmtId="0" fontId="2" fillId="0" borderId="0" xfId="0" applyFont="1" applyAlignment="1">
      <alignment horizontal="center" wrapText="1"/>
    </xf>
    <xf numFmtId="0" fontId="2" fillId="0" borderId="3" xfId="0" applyFont="1" applyBorder="1" applyAlignment="1">
      <alignment horizontal="left"/>
    </xf>
    <xf numFmtId="0" fontId="2" fillId="0" borderId="0" xfId="0" applyFont="1" applyAlignment="1">
      <alignment horizontal="left"/>
    </xf>
    <xf numFmtId="0" fontId="4" fillId="0" borderId="3" xfId="0" applyFont="1" applyBorder="1" applyAlignment="1">
      <alignment horizontal="left"/>
    </xf>
    <xf numFmtId="0" fontId="4" fillId="0" borderId="0" xfId="0" applyFont="1" applyAlignment="1">
      <alignment horizontal="left"/>
    </xf>
    <xf numFmtId="0" fontId="10" fillId="6" borderId="8" xfId="0" applyFont="1" applyFill="1" applyBorder="1" applyAlignment="1">
      <alignment horizont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left" wrapText="1"/>
    </xf>
    <xf numFmtId="0" fontId="2" fillId="0" borderId="0" xfId="0" applyFont="1" applyAlignment="1">
      <alignment horizontal="left" wrapText="1"/>
    </xf>
    <xf numFmtId="43" fontId="7" fillId="0" borderId="19" xfId="7" applyFont="1" applyFill="1" applyBorder="1" applyAlignment="1" applyProtection="1">
      <alignment horizontal="center"/>
      <protection locked="0"/>
    </xf>
    <xf numFmtId="43" fontId="9" fillId="0" borderId="8" xfId="1" applyFont="1" applyBorder="1" applyAlignment="1" applyProtection="1">
      <alignment vertical="center"/>
      <protection locked="0"/>
    </xf>
    <xf numFmtId="43" fontId="7" fillId="0" borderId="8" xfId="1" applyFont="1" applyBorder="1" applyAlignment="1" applyProtection="1">
      <alignment horizontal="right" wrapText="1"/>
      <protection locked="0"/>
    </xf>
    <xf numFmtId="43" fontId="7" fillId="0" borderId="8" xfId="1" applyFont="1" applyFill="1" applyBorder="1" applyAlignment="1" applyProtection="1">
      <alignment horizontal="right"/>
      <protection locked="0"/>
    </xf>
    <xf numFmtId="43" fontId="7" fillId="0" borderId="8" xfId="1" applyFont="1" applyBorder="1" applyProtection="1">
      <protection locked="0"/>
    </xf>
    <xf numFmtId="2" fontId="7" fillId="0" borderId="8" xfId="0" applyNumberFormat="1" applyFont="1" applyBorder="1" applyProtection="1">
      <protection locked="0"/>
    </xf>
  </cellXfs>
  <cellStyles count="22">
    <cellStyle name="Comma" xfId="1" builtinId="3"/>
    <cellStyle name="Comma 13" xfId="2" xr:uid="{1A23C346-9A49-4AE2-817C-DF6C24AA9FB7}"/>
    <cellStyle name="Comma 14" xfId="7" xr:uid="{31D744C5-D31A-42CF-99E8-2D5430299EF0}"/>
    <cellStyle name="Comma 17" xfId="20" xr:uid="{70AFDEAE-8333-47F2-9320-E70E3D4086DA}"/>
    <cellStyle name="Comma 2 2 2" xfId="11" xr:uid="{1DB2E1D9-A642-41B5-9A4F-7E639C36DDEF}"/>
    <cellStyle name="Comma 3 2 2" xfId="10" xr:uid="{1F3FF022-EBDC-4D99-AAF9-B5AF169BB1D8}"/>
    <cellStyle name="Comma 7" xfId="3" xr:uid="{C3FAD261-4B08-4207-83FD-2CC76D92ABE4}"/>
    <cellStyle name="Comma 8" xfId="14" xr:uid="{56248348-D2FD-4938-B52C-FCC04623149A}"/>
    <cellStyle name="Normal" xfId="0" builtinId="0"/>
    <cellStyle name="Normal 10 2" xfId="15" xr:uid="{0819D9B6-48D6-4F62-8D36-DE796C4CD467}"/>
    <cellStyle name="Normal 10 4" xfId="19" xr:uid="{C6E58DE7-4346-4FAD-94EF-6518B0395046}"/>
    <cellStyle name="Normal 11" xfId="4" xr:uid="{4EAE752E-E1E5-4F85-9AB3-853922441E91}"/>
    <cellStyle name="Normal 14 2" xfId="18" xr:uid="{3881A0FD-C00B-415D-AED0-A068A6D499E2}"/>
    <cellStyle name="Normal 17 2" xfId="13" xr:uid="{B7E22B8D-D12E-4336-B525-5F12E3F06FD5}"/>
    <cellStyle name="Normal 2 2" xfId="8" xr:uid="{567FD49D-CE15-46D9-B483-F6A63ABB968B}"/>
    <cellStyle name="Normal 2 2 2 2" xfId="21" xr:uid="{680D3955-1BCB-4EF4-84AB-D4663A36FC71}"/>
    <cellStyle name="Normal 3" xfId="5" xr:uid="{8C04F6DE-5F25-4344-9414-0507F6D541E0}"/>
    <cellStyle name="Normal 3 13" xfId="17" xr:uid="{43DEE3C9-7D25-4C01-A75E-F1BB44E6BAAD}"/>
    <cellStyle name="Normal 4" xfId="12" xr:uid="{3D24DC63-0CE1-4C07-B1CB-0997233CAF7A}"/>
    <cellStyle name="Normal 5" xfId="6" xr:uid="{13819CC8-6A47-4D1A-8A54-7B4709E3AA8B}"/>
    <cellStyle name="Normal 8 2 2" xfId="9" xr:uid="{C17BB9B5-566E-4DD3-8335-C55245974A78}"/>
    <cellStyle name="Normal 8 2 2 2" xfId="16" xr:uid="{286D987A-3E42-4D89-BE28-4ADF5595A8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2085840</xdr:colOff>
      <xdr:row>46</xdr:row>
      <xdr:rowOff>0</xdr:rowOff>
    </xdr:from>
    <xdr:to>
      <xdr:col>1</xdr:col>
      <xdr:colOff>2090920</xdr:colOff>
      <xdr:row>51</xdr:row>
      <xdr:rowOff>330835</xdr:rowOff>
    </xdr:to>
    <xdr:sp macro="" textlink="">
      <xdr:nvSpPr>
        <xdr:cNvPr id="2" name="Rectangle 4">
          <a:extLst>
            <a:ext uri="{FF2B5EF4-FFF2-40B4-BE49-F238E27FC236}">
              <a16:creationId xmlns:a16="http://schemas.microsoft.com/office/drawing/2014/main" id="{CE0CF026-CC57-498D-9194-C6B105BDC4D1}"/>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330835</xdr:rowOff>
    </xdr:to>
    <xdr:sp macro="" textlink="">
      <xdr:nvSpPr>
        <xdr:cNvPr id="3" name="Rectangle 5">
          <a:extLst>
            <a:ext uri="{FF2B5EF4-FFF2-40B4-BE49-F238E27FC236}">
              <a16:creationId xmlns:a16="http://schemas.microsoft.com/office/drawing/2014/main" id="{492D55E4-F65A-41A4-A3F1-B361C888A172}"/>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321945</xdr:rowOff>
    </xdr:to>
    <xdr:sp macro="" textlink="">
      <xdr:nvSpPr>
        <xdr:cNvPr id="4" name="Rectangle 4">
          <a:extLst>
            <a:ext uri="{FF2B5EF4-FFF2-40B4-BE49-F238E27FC236}">
              <a16:creationId xmlns:a16="http://schemas.microsoft.com/office/drawing/2014/main" id="{D7D3FB12-3C58-4451-BE93-BBE5E6C9AF58}"/>
            </a:ext>
          </a:extLst>
        </xdr:cNvPr>
        <xdr:cNvSpPr/>
      </xdr:nvSpPr>
      <xdr:spPr>
        <a:xfrm>
          <a:off x="2695440" y="87830025"/>
          <a:ext cx="508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330835</xdr:rowOff>
    </xdr:to>
    <xdr:sp macro="" textlink="">
      <xdr:nvSpPr>
        <xdr:cNvPr id="5" name="Rectangle 4">
          <a:extLst>
            <a:ext uri="{FF2B5EF4-FFF2-40B4-BE49-F238E27FC236}">
              <a16:creationId xmlns:a16="http://schemas.microsoft.com/office/drawing/2014/main" id="{9C1116FD-6DAE-4A43-9654-17501EBC3613}"/>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330835</xdr:rowOff>
    </xdr:to>
    <xdr:sp macro="" textlink="">
      <xdr:nvSpPr>
        <xdr:cNvPr id="6" name="Rectangle 5">
          <a:extLst>
            <a:ext uri="{FF2B5EF4-FFF2-40B4-BE49-F238E27FC236}">
              <a16:creationId xmlns:a16="http://schemas.microsoft.com/office/drawing/2014/main" id="{03461DE0-EDE8-4A0F-978B-7696352A1C8E}"/>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321945</xdr:rowOff>
    </xdr:to>
    <xdr:sp macro="" textlink="">
      <xdr:nvSpPr>
        <xdr:cNvPr id="7" name="Rectangle 4">
          <a:extLst>
            <a:ext uri="{FF2B5EF4-FFF2-40B4-BE49-F238E27FC236}">
              <a16:creationId xmlns:a16="http://schemas.microsoft.com/office/drawing/2014/main" id="{5B1D2B92-B3E3-4F17-820D-EB930894828F}"/>
            </a:ext>
          </a:extLst>
        </xdr:cNvPr>
        <xdr:cNvSpPr/>
      </xdr:nvSpPr>
      <xdr:spPr>
        <a:xfrm>
          <a:off x="2695440" y="87830025"/>
          <a:ext cx="508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8" name="Rectangle 5">
          <a:extLst>
            <a:ext uri="{FF2B5EF4-FFF2-40B4-BE49-F238E27FC236}">
              <a16:creationId xmlns:a16="http://schemas.microsoft.com/office/drawing/2014/main" id="{9E258C5E-208A-4722-B6D5-BDF5D0B019C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 name="Rectangle 8">
          <a:extLst>
            <a:ext uri="{FF2B5EF4-FFF2-40B4-BE49-F238E27FC236}">
              <a16:creationId xmlns:a16="http://schemas.microsoft.com/office/drawing/2014/main" id="{19EC1A83-ED70-4382-A09F-9DFA85958BF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0" name="Rectangle 5">
          <a:extLst>
            <a:ext uri="{FF2B5EF4-FFF2-40B4-BE49-F238E27FC236}">
              <a16:creationId xmlns:a16="http://schemas.microsoft.com/office/drawing/2014/main" id="{76618821-E6D2-462C-9176-08F635819E2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1" name="Rectangle 5">
          <a:extLst>
            <a:ext uri="{FF2B5EF4-FFF2-40B4-BE49-F238E27FC236}">
              <a16:creationId xmlns:a16="http://schemas.microsoft.com/office/drawing/2014/main" id="{C8CABA37-779D-4127-B7E9-7357FA43143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 name="Rectangle 5">
          <a:extLst>
            <a:ext uri="{FF2B5EF4-FFF2-40B4-BE49-F238E27FC236}">
              <a16:creationId xmlns:a16="http://schemas.microsoft.com/office/drawing/2014/main" id="{C9E849D9-6467-49AD-8902-477A6680944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 name="Rectangle 5">
          <a:extLst>
            <a:ext uri="{FF2B5EF4-FFF2-40B4-BE49-F238E27FC236}">
              <a16:creationId xmlns:a16="http://schemas.microsoft.com/office/drawing/2014/main" id="{4AFDBBB0-93FE-4985-A7E4-04F8B577AE1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4" name="Rectangle 5">
          <a:extLst>
            <a:ext uri="{FF2B5EF4-FFF2-40B4-BE49-F238E27FC236}">
              <a16:creationId xmlns:a16="http://schemas.microsoft.com/office/drawing/2014/main" id="{DFC325B6-C13D-4E0C-AC02-EDD605A3699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 name="Rectangle 5">
          <a:extLst>
            <a:ext uri="{FF2B5EF4-FFF2-40B4-BE49-F238E27FC236}">
              <a16:creationId xmlns:a16="http://schemas.microsoft.com/office/drawing/2014/main" id="{5CC52CD0-48F4-4D94-B07C-329BDFE5342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 name="Rectangle 5">
          <a:extLst>
            <a:ext uri="{FF2B5EF4-FFF2-40B4-BE49-F238E27FC236}">
              <a16:creationId xmlns:a16="http://schemas.microsoft.com/office/drawing/2014/main" id="{A115782B-6354-4699-A741-6C264D9C938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 name="Rectangle 5">
          <a:extLst>
            <a:ext uri="{FF2B5EF4-FFF2-40B4-BE49-F238E27FC236}">
              <a16:creationId xmlns:a16="http://schemas.microsoft.com/office/drawing/2014/main" id="{EA393711-1D67-43DA-98B9-642E129F44C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8" name="Rectangle 5">
          <a:extLst>
            <a:ext uri="{FF2B5EF4-FFF2-40B4-BE49-F238E27FC236}">
              <a16:creationId xmlns:a16="http://schemas.microsoft.com/office/drawing/2014/main" id="{90E6FC7C-29C0-447C-8B20-BCBC9A38A65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9" name="Rectangle 5">
          <a:extLst>
            <a:ext uri="{FF2B5EF4-FFF2-40B4-BE49-F238E27FC236}">
              <a16:creationId xmlns:a16="http://schemas.microsoft.com/office/drawing/2014/main" id="{9DC9C8C5-B961-4BA9-872D-74971C71AFC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 name="Rectangle 5">
          <a:extLst>
            <a:ext uri="{FF2B5EF4-FFF2-40B4-BE49-F238E27FC236}">
              <a16:creationId xmlns:a16="http://schemas.microsoft.com/office/drawing/2014/main" id="{D9EB20F2-7B82-426A-8C9F-D20B747317A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1" name="Rectangle 5">
          <a:extLst>
            <a:ext uri="{FF2B5EF4-FFF2-40B4-BE49-F238E27FC236}">
              <a16:creationId xmlns:a16="http://schemas.microsoft.com/office/drawing/2014/main" id="{78FCA097-35D6-4F9E-806B-4FB54FD4F0B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 name="Rectangle 5">
          <a:extLst>
            <a:ext uri="{FF2B5EF4-FFF2-40B4-BE49-F238E27FC236}">
              <a16:creationId xmlns:a16="http://schemas.microsoft.com/office/drawing/2014/main" id="{EB341F40-2870-4E85-AE44-F388E83ED89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 name="Rectangle 5">
          <a:extLst>
            <a:ext uri="{FF2B5EF4-FFF2-40B4-BE49-F238E27FC236}">
              <a16:creationId xmlns:a16="http://schemas.microsoft.com/office/drawing/2014/main" id="{47D727DF-DBC6-4720-98EE-82C3DF2A108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 name="Rectangle 5">
          <a:extLst>
            <a:ext uri="{FF2B5EF4-FFF2-40B4-BE49-F238E27FC236}">
              <a16:creationId xmlns:a16="http://schemas.microsoft.com/office/drawing/2014/main" id="{B45ED971-CE00-499E-8C98-6C6C3977E8D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5" name="Rectangle 5">
          <a:extLst>
            <a:ext uri="{FF2B5EF4-FFF2-40B4-BE49-F238E27FC236}">
              <a16:creationId xmlns:a16="http://schemas.microsoft.com/office/drawing/2014/main" id="{27ABA620-BFF2-4E22-9A43-FD21B5C389C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6" name="Rectangle 5">
          <a:extLst>
            <a:ext uri="{FF2B5EF4-FFF2-40B4-BE49-F238E27FC236}">
              <a16:creationId xmlns:a16="http://schemas.microsoft.com/office/drawing/2014/main" id="{2B44262A-2B3E-497E-A14A-76B4E6B1F75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7" name="Rectangle 5">
          <a:extLst>
            <a:ext uri="{FF2B5EF4-FFF2-40B4-BE49-F238E27FC236}">
              <a16:creationId xmlns:a16="http://schemas.microsoft.com/office/drawing/2014/main" id="{8998A743-2484-49B4-98DA-8A3BF66CA0C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8" name="Rectangle 5">
          <a:extLst>
            <a:ext uri="{FF2B5EF4-FFF2-40B4-BE49-F238E27FC236}">
              <a16:creationId xmlns:a16="http://schemas.microsoft.com/office/drawing/2014/main" id="{316FA210-73C3-4A0E-A1BE-105718C5C82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9" name="Rectangle 5">
          <a:extLst>
            <a:ext uri="{FF2B5EF4-FFF2-40B4-BE49-F238E27FC236}">
              <a16:creationId xmlns:a16="http://schemas.microsoft.com/office/drawing/2014/main" id="{0FF25A5C-6A9F-40C6-AC5E-95A4BA41F3F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0" name="Rectangle 5">
          <a:extLst>
            <a:ext uri="{FF2B5EF4-FFF2-40B4-BE49-F238E27FC236}">
              <a16:creationId xmlns:a16="http://schemas.microsoft.com/office/drawing/2014/main" id="{5DA3CA81-767D-49F5-9DC5-E6D50804C39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1" name="Rectangle 5">
          <a:extLst>
            <a:ext uri="{FF2B5EF4-FFF2-40B4-BE49-F238E27FC236}">
              <a16:creationId xmlns:a16="http://schemas.microsoft.com/office/drawing/2014/main" id="{692746A8-72E8-4816-928F-A49073594AE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2" name="Rectangle 5">
          <a:extLst>
            <a:ext uri="{FF2B5EF4-FFF2-40B4-BE49-F238E27FC236}">
              <a16:creationId xmlns:a16="http://schemas.microsoft.com/office/drawing/2014/main" id="{5360F72A-99E6-4E13-9A56-E74A0DBB153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3" name="Rectangle 5">
          <a:extLst>
            <a:ext uri="{FF2B5EF4-FFF2-40B4-BE49-F238E27FC236}">
              <a16:creationId xmlns:a16="http://schemas.microsoft.com/office/drawing/2014/main" id="{785495D6-7C2C-4208-B464-7D851E6CE8CC}"/>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4" name="Rectangle 5">
          <a:extLst>
            <a:ext uri="{FF2B5EF4-FFF2-40B4-BE49-F238E27FC236}">
              <a16:creationId xmlns:a16="http://schemas.microsoft.com/office/drawing/2014/main" id="{29FE177A-6C84-4DFC-AEDC-95D560FF610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5" name="Rectangle 5">
          <a:extLst>
            <a:ext uri="{FF2B5EF4-FFF2-40B4-BE49-F238E27FC236}">
              <a16:creationId xmlns:a16="http://schemas.microsoft.com/office/drawing/2014/main" id="{94E868E8-46F5-4199-AB9F-BD37DECF91B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6" name="Rectangle 5">
          <a:extLst>
            <a:ext uri="{FF2B5EF4-FFF2-40B4-BE49-F238E27FC236}">
              <a16:creationId xmlns:a16="http://schemas.microsoft.com/office/drawing/2014/main" id="{578D93FD-DF8A-4787-A4A0-E08E2356ECC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7" name="Rectangle 5">
          <a:extLst>
            <a:ext uri="{FF2B5EF4-FFF2-40B4-BE49-F238E27FC236}">
              <a16:creationId xmlns:a16="http://schemas.microsoft.com/office/drawing/2014/main" id="{FA485F05-DA44-4BD7-A6DB-862BCD30289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8" name="Rectangle 5">
          <a:extLst>
            <a:ext uri="{FF2B5EF4-FFF2-40B4-BE49-F238E27FC236}">
              <a16:creationId xmlns:a16="http://schemas.microsoft.com/office/drawing/2014/main" id="{D06FF02E-64A9-4CB0-A334-07A33008FC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9" name="Rectangle 5">
          <a:extLst>
            <a:ext uri="{FF2B5EF4-FFF2-40B4-BE49-F238E27FC236}">
              <a16:creationId xmlns:a16="http://schemas.microsoft.com/office/drawing/2014/main" id="{F3A5BDFF-C3A3-4DCB-A2A4-D0AA6746E8F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0" name="Rectangle 5">
          <a:extLst>
            <a:ext uri="{FF2B5EF4-FFF2-40B4-BE49-F238E27FC236}">
              <a16:creationId xmlns:a16="http://schemas.microsoft.com/office/drawing/2014/main" id="{BC296181-5983-4599-8D21-12435E0C767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1" name="Rectangle 5">
          <a:extLst>
            <a:ext uri="{FF2B5EF4-FFF2-40B4-BE49-F238E27FC236}">
              <a16:creationId xmlns:a16="http://schemas.microsoft.com/office/drawing/2014/main" id="{B955C10C-B69E-42BB-B5DD-19A27837EB6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2" name="Rectangle 5">
          <a:extLst>
            <a:ext uri="{FF2B5EF4-FFF2-40B4-BE49-F238E27FC236}">
              <a16:creationId xmlns:a16="http://schemas.microsoft.com/office/drawing/2014/main" id="{E6232838-45B1-4FF0-A2F2-36AB4BE7D9D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3" name="Rectangle 5">
          <a:extLst>
            <a:ext uri="{FF2B5EF4-FFF2-40B4-BE49-F238E27FC236}">
              <a16:creationId xmlns:a16="http://schemas.microsoft.com/office/drawing/2014/main" id="{AE9EC6D9-6BBC-49EA-A5CD-803F680066F9}"/>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4" name="Rectangle 5">
          <a:extLst>
            <a:ext uri="{FF2B5EF4-FFF2-40B4-BE49-F238E27FC236}">
              <a16:creationId xmlns:a16="http://schemas.microsoft.com/office/drawing/2014/main" id="{63B8FEC3-AAA7-468D-934D-A9414E482DF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5" name="Rectangle 5">
          <a:extLst>
            <a:ext uri="{FF2B5EF4-FFF2-40B4-BE49-F238E27FC236}">
              <a16:creationId xmlns:a16="http://schemas.microsoft.com/office/drawing/2014/main" id="{606A9A9C-6D27-46F7-B5F6-81FFD335D95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6" name="Rectangle 5">
          <a:extLst>
            <a:ext uri="{FF2B5EF4-FFF2-40B4-BE49-F238E27FC236}">
              <a16:creationId xmlns:a16="http://schemas.microsoft.com/office/drawing/2014/main" id="{DA0C8E64-F3A8-4A9D-9859-6E8EB79F475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7" name="Rectangle 5">
          <a:extLst>
            <a:ext uri="{FF2B5EF4-FFF2-40B4-BE49-F238E27FC236}">
              <a16:creationId xmlns:a16="http://schemas.microsoft.com/office/drawing/2014/main" id="{D0682020-354A-40E0-BF68-DEE27C849219}"/>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8" name="Rectangle 5">
          <a:extLst>
            <a:ext uri="{FF2B5EF4-FFF2-40B4-BE49-F238E27FC236}">
              <a16:creationId xmlns:a16="http://schemas.microsoft.com/office/drawing/2014/main" id="{EC7FBFA1-2D4B-45FC-999A-93828AFCE9A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9" name="Rectangle 5">
          <a:extLst>
            <a:ext uri="{FF2B5EF4-FFF2-40B4-BE49-F238E27FC236}">
              <a16:creationId xmlns:a16="http://schemas.microsoft.com/office/drawing/2014/main" id="{4D4AB46A-ECAF-4681-A490-738CEDE1FEB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0" name="Rectangle 5">
          <a:extLst>
            <a:ext uri="{FF2B5EF4-FFF2-40B4-BE49-F238E27FC236}">
              <a16:creationId xmlns:a16="http://schemas.microsoft.com/office/drawing/2014/main" id="{B95B0656-C830-4936-A8F0-D3467211F9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1" name="Rectangle 5">
          <a:extLst>
            <a:ext uri="{FF2B5EF4-FFF2-40B4-BE49-F238E27FC236}">
              <a16:creationId xmlns:a16="http://schemas.microsoft.com/office/drawing/2014/main" id="{35AE9045-CECC-448C-B598-3CC52248414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2" name="Rectangle 5">
          <a:extLst>
            <a:ext uri="{FF2B5EF4-FFF2-40B4-BE49-F238E27FC236}">
              <a16:creationId xmlns:a16="http://schemas.microsoft.com/office/drawing/2014/main" id="{E63852E0-EB5C-42AB-980F-D320541B4AB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3" name="Rectangle 5">
          <a:extLst>
            <a:ext uri="{FF2B5EF4-FFF2-40B4-BE49-F238E27FC236}">
              <a16:creationId xmlns:a16="http://schemas.microsoft.com/office/drawing/2014/main" id="{C5A043C5-11DC-4E18-B505-1E233E3CAA6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4" name="Rectangle 5">
          <a:extLst>
            <a:ext uri="{FF2B5EF4-FFF2-40B4-BE49-F238E27FC236}">
              <a16:creationId xmlns:a16="http://schemas.microsoft.com/office/drawing/2014/main" id="{674FE831-A1FA-49EB-9084-910362FA8B0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5" name="Rectangle 5">
          <a:extLst>
            <a:ext uri="{FF2B5EF4-FFF2-40B4-BE49-F238E27FC236}">
              <a16:creationId xmlns:a16="http://schemas.microsoft.com/office/drawing/2014/main" id="{7EDDD445-176A-469D-8BC9-60DA928581C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6" name="Rectangle 5">
          <a:extLst>
            <a:ext uri="{FF2B5EF4-FFF2-40B4-BE49-F238E27FC236}">
              <a16:creationId xmlns:a16="http://schemas.microsoft.com/office/drawing/2014/main" id="{93C33FBA-CF36-4E76-8A28-8A642E09231C}"/>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7" name="Rectangle 5">
          <a:extLst>
            <a:ext uri="{FF2B5EF4-FFF2-40B4-BE49-F238E27FC236}">
              <a16:creationId xmlns:a16="http://schemas.microsoft.com/office/drawing/2014/main" id="{F09D95FB-E877-410F-A52B-341BF677503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8" name="Rectangle 5">
          <a:extLst>
            <a:ext uri="{FF2B5EF4-FFF2-40B4-BE49-F238E27FC236}">
              <a16:creationId xmlns:a16="http://schemas.microsoft.com/office/drawing/2014/main" id="{E1D7E977-AF42-409D-B722-D67F6833B6D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9" name="Rectangle 5">
          <a:extLst>
            <a:ext uri="{FF2B5EF4-FFF2-40B4-BE49-F238E27FC236}">
              <a16:creationId xmlns:a16="http://schemas.microsoft.com/office/drawing/2014/main" id="{5C175B7F-C824-4085-B8F1-252E7AB2836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0" name="Rectangle 5">
          <a:extLst>
            <a:ext uri="{FF2B5EF4-FFF2-40B4-BE49-F238E27FC236}">
              <a16:creationId xmlns:a16="http://schemas.microsoft.com/office/drawing/2014/main" id="{FFFFF7F1-6FF4-44A4-9836-C801F6226FF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1" name="Rectangle 5">
          <a:extLst>
            <a:ext uri="{FF2B5EF4-FFF2-40B4-BE49-F238E27FC236}">
              <a16:creationId xmlns:a16="http://schemas.microsoft.com/office/drawing/2014/main" id="{DF5AADF2-E4A9-4DEA-8336-5DE2471E930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2" name="Rectangle 5">
          <a:extLst>
            <a:ext uri="{FF2B5EF4-FFF2-40B4-BE49-F238E27FC236}">
              <a16:creationId xmlns:a16="http://schemas.microsoft.com/office/drawing/2014/main" id="{EBE7DA9D-A079-49C2-BCBE-A8EBCCB1C1E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3" name="Rectangle 5">
          <a:extLst>
            <a:ext uri="{FF2B5EF4-FFF2-40B4-BE49-F238E27FC236}">
              <a16:creationId xmlns:a16="http://schemas.microsoft.com/office/drawing/2014/main" id="{86FBF412-DF69-4380-B40E-5BAD69E992C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4" name="Rectangle 5">
          <a:extLst>
            <a:ext uri="{FF2B5EF4-FFF2-40B4-BE49-F238E27FC236}">
              <a16:creationId xmlns:a16="http://schemas.microsoft.com/office/drawing/2014/main" id="{A70CE003-1BCF-45EF-AA4F-4C071483149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5" name="Rectangle 5">
          <a:extLst>
            <a:ext uri="{FF2B5EF4-FFF2-40B4-BE49-F238E27FC236}">
              <a16:creationId xmlns:a16="http://schemas.microsoft.com/office/drawing/2014/main" id="{9267DDA0-C40E-4980-983C-22CEADBF5B1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6" name="Rectangle 5">
          <a:extLst>
            <a:ext uri="{FF2B5EF4-FFF2-40B4-BE49-F238E27FC236}">
              <a16:creationId xmlns:a16="http://schemas.microsoft.com/office/drawing/2014/main" id="{3BE90423-BEE0-4CF0-AA53-7BD60661B6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7" name="Rectangle 5">
          <a:extLst>
            <a:ext uri="{FF2B5EF4-FFF2-40B4-BE49-F238E27FC236}">
              <a16:creationId xmlns:a16="http://schemas.microsoft.com/office/drawing/2014/main" id="{1384C03F-C6B6-43E5-850F-A20B65BD6A1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8" name="Rectangle 5">
          <a:extLst>
            <a:ext uri="{FF2B5EF4-FFF2-40B4-BE49-F238E27FC236}">
              <a16:creationId xmlns:a16="http://schemas.microsoft.com/office/drawing/2014/main" id="{5FC9BFBF-3267-48D1-BEE5-E1165CD6189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9" name="Rectangle 5">
          <a:extLst>
            <a:ext uri="{FF2B5EF4-FFF2-40B4-BE49-F238E27FC236}">
              <a16:creationId xmlns:a16="http://schemas.microsoft.com/office/drawing/2014/main" id="{AA3B5857-4887-4351-950F-A100E48CDB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0" name="Rectangle 5">
          <a:extLst>
            <a:ext uri="{FF2B5EF4-FFF2-40B4-BE49-F238E27FC236}">
              <a16:creationId xmlns:a16="http://schemas.microsoft.com/office/drawing/2014/main" id="{DB192AAC-741D-436A-8DE5-A3450551611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1" name="Rectangle 5">
          <a:extLst>
            <a:ext uri="{FF2B5EF4-FFF2-40B4-BE49-F238E27FC236}">
              <a16:creationId xmlns:a16="http://schemas.microsoft.com/office/drawing/2014/main" id="{60ECEB3B-AAC5-4567-9525-D4FD9999BC5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2" name="Rectangle 5">
          <a:extLst>
            <a:ext uri="{FF2B5EF4-FFF2-40B4-BE49-F238E27FC236}">
              <a16:creationId xmlns:a16="http://schemas.microsoft.com/office/drawing/2014/main" id="{8A112E17-EC7B-4765-B99A-13CB51E4736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3" name="Rectangle 5">
          <a:extLst>
            <a:ext uri="{FF2B5EF4-FFF2-40B4-BE49-F238E27FC236}">
              <a16:creationId xmlns:a16="http://schemas.microsoft.com/office/drawing/2014/main" id="{3860824D-B340-47F4-A95C-7D0F243A3DD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4" name="Rectangle 5">
          <a:extLst>
            <a:ext uri="{FF2B5EF4-FFF2-40B4-BE49-F238E27FC236}">
              <a16:creationId xmlns:a16="http://schemas.microsoft.com/office/drawing/2014/main" id="{806274D8-1A6F-4E9C-A6D2-D5A4AF2BFCA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5" name="Rectangle 5">
          <a:extLst>
            <a:ext uri="{FF2B5EF4-FFF2-40B4-BE49-F238E27FC236}">
              <a16:creationId xmlns:a16="http://schemas.microsoft.com/office/drawing/2014/main" id="{C56F5D64-23DA-475C-8FE9-C79CE7078A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 name="Rectangle 5">
          <a:extLst>
            <a:ext uri="{FF2B5EF4-FFF2-40B4-BE49-F238E27FC236}">
              <a16:creationId xmlns:a16="http://schemas.microsoft.com/office/drawing/2014/main" id="{1EA696D0-FB46-42AE-9C5F-76D73389FE7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 name="Rectangle 5">
          <a:extLst>
            <a:ext uri="{FF2B5EF4-FFF2-40B4-BE49-F238E27FC236}">
              <a16:creationId xmlns:a16="http://schemas.microsoft.com/office/drawing/2014/main" id="{4C0D1F11-E1F8-4D16-9E47-7C12C59D23B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 name="Rectangle 5">
          <a:extLst>
            <a:ext uri="{FF2B5EF4-FFF2-40B4-BE49-F238E27FC236}">
              <a16:creationId xmlns:a16="http://schemas.microsoft.com/office/drawing/2014/main" id="{5ABB924C-9EAF-456E-BBE2-38A551BB5A8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 name="Rectangle 5">
          <a:extLst>
            <a:ext uri="{FF2B5EF4-FFF2-40B4-BE49-F238E27FC236}">
              <a16:creationId xmlns:a16="http://schemas.microsoft.com/office/drawing/2014/main" id="{3C974649-1308-41E3-BBC4-B4344D6D2D7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80" name="Rectangle 5">
          <a:extLst>
            <a:ext uri="{FF2B5EF4-FFF2-40B4-BE49-F238E27FC236}">
              <a16:creationId xmlns:a16="http://schemas.microsoft.com/office/drawing/2014/main" id="{62F659ED-4671-4E93-9721-B458A162CFE2}"/>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1" name="Rectangle 4">
          <a:extLst>
            <a:ext uri="{FF2B5EF4-FFF2-40B4-BE49-F238E27FC236}">
              <a16:creationId xmlns:a16="http://schemas.microsoft.com/office/drawing/2014/main" id="{9004E7DD-0132-4A7B-ABEE-44A3339EB71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2" name="Rectangle 5">
          <a:extLst>
            <a:ext uri="{FF2B5EF4-FFF2-40B4-BE49-F238E27FC236}">
              <a16:creationId xmlns:a16="http://schemas.microsoft.com/office/drawing/2014/main" id="{A6AE2D6A-B059-4649-AAB8-6F571D362EA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3" name="Rectangle 4">
          <a:extLst>
            <a:ext uri="{FF2B5EF4-FFF2-40B4-BE49-F238E27FC236}">
              <a16:creationId xmlns:a16="http://schemas.microsoft.com/office/drawing/2014/main" id="{6A9F13DC-24E2-426C-9E92-14FD6E422CE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3955416</xdr:colOff>
      <xdr:row>46</xdr:row>
      <xdr:rowOff>25400</xdr:rowOff>
    </xdr:to>
    <xdr:sp macro="" textlink="">
      <xdr:nvSpPr>
        <xdr:cNvPr id="84" name="Rectangle 5">
          <a:extLst>
            <a:ext uri="{FF2B5EF4-FFF2-40B4-BE49-F238E27FC236}">
              <a16:creationId xmlns:a16="http://schemas.microsoft.com/office/drawing/2014/main" id="{FFE321E9-A83E-4B16-88A2-326B5EC58C8C}"/>
            </a:ext>
          </a:extLst>
        </xdr:cNvPr>
        <xdr:cNvSpPr>
          <a:spLocks noChangeArrowheads="1"/>
        </xdr:cNvSpPr>
      </xdr:nvSpPr>
      <xdr:spPr>
        <a:xfrm>
          <a:off x="3474085" y="108251625"/>
          <a:ext cx="1090931"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85" name="Rectangle 4">
          <a:extLst>
            <a:ext uri="{FF2B5EF4-FFF2-40B4-BE49-F238E27FC236}">
              <a16:creationId xmlns:a16="http://schemas.microsoft.com/office/drawing/2014/main" id="{CE0B1860-ED43-47A2-B60E-E96A56A1B5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86" name="Rectangle 4">
          <a:extLst>
            <a:ext uri="{FF2B5EF4-FFF2-40B4-BE49-F238E27FC236}">
              <a16:creationId xmlns:a16="http://schemas.microsoft.com/office/drawing/2014/main" id="{9D83998A-676F-4275-BC05-1864A8B8F02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7" name="Rectangle 5">
          <a:extLst>
            <a:ext uri="{FF2B5EF4-FFF2-40B4-BE49-F238E27FC236}">
              <a16:creationId xmlns:a16="http://schemas.microsoft.com/office/drawing/2014/main" id="{C475181E-BCEB-474F-B735-A11B2D8783C1}"/>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8" name="Rectangle 4">
          <a:extLst>
            <a:ext uri="{FF2B5EF4-FFF2-40B4-BE49-F238E27FC236}">
              <a16:creationId xmlns:a16="http://schemas.microsoft.com/office/drawing/2014/main" id="{773B7B99-462D-41ED-86AB-0EA8E08D6554}"/>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9" name="Rectangle 5">
          <a:extLst>
            <a:ext uri="{FF2B5EF4-FFF2-40B4-BE49-F238E27FC236}">
              <a16:creationId xmlns:a16="http://schemas.microsoft.com/office/drawing/2014/main" id="{503A3B82-3159-4790-9CBF-BEB269E34C91}"/>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90" name="Rectangle 4">
          <a:extLst>
            <a:ext uri="{FF2B5EF4-FFF2-40B4-BE49-F238E27FC236}">
              <a16:creationId xmlns:a16="http://schemas.microsoft.com/office/drawing/2014/main" id="{1CDE5D21-A789-408D-93FD-62F70A817A7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91" name="Rectangle 5">
          <a:extLst>
            <a:ext uri="{FF2B5EF4-FFF2-40B4-BE49-F238E27FC236}">
              <a16:creationId xmlns:a16="http://schemas.microsoft.com/office/drawing/2014/main" id="{CA3AC389-3B3F-4EF6-A805-45DE1AF91218}"/>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92" name="Rectangle 4">
          <a:extLst>
            <a:ext uri="{FF2B5EF4-FFF2-40B4-BE49-F238E27FC236}">
              <a16:creationId xmlns:a16="http://schemas.microsoft.com/office/drawing/2014/main" id="{E8ABBCB0-5FC1-409B-9B0F-70E442C8D62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93" name="Rectangle 5">
          <a:extLst>
            <a:ext uri="{FF2B5EF4-FFF2-40B4-BE49-F238E27FC236}">
              <a16:creationId xmlns:a16="http://schemas.microsoft.com/office/drawing/2014/main" id="{B93CA50C-914C-4E4C-9090-51613F8E7C3D}"/>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94" name="Rectangle 4">
          <a:extLst>
            <a:ext uri="{FF2B5EF4-FFF2-40B4-BE49-F238E27FC236}">
              <a16:creationId xmlns:a16="http://schemas.microsoft.com/office/drawing/2014/main" id="{DFFEDAEA-6D5E-4A59-B8AB-13B848F4AE0E}"/>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95" name="Rectangle 5">
          <a:extLst>
            <a:ext uri="{FF2B5EF4-FFF2-40B4-BE49-F238E27FC236}">
              <a16:creationId xmlns:a16="http://schemas.microsoft.com/office/drawing/2014/main" id="{B80B8A4B-8888-4EE5-BB13-840F17F5A350}"/>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96" name="Rectangle 4">
          <a:extLst>
            <a:ext uri="{FF2B5EF4-FFF2-40B4-BE49-F238E27FC236}">
              <a16:creationId xmlns:a16="http://schemas.microsoft.com/office/drawing/2014/main" id="{BAC6EF52-91D4-45FA-AC71-399D8AB55352}"/>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97" name="Rectangle 5">
          <a:extLst>
            <a:ext uri="{FF2B5EF4-FFF2-40B4-BE49-F238E27FC236}">
              <a16:creationId xmlns:a16="http://schemas.microsoft.com/office/drawing/2014/main" id="{22E051E9-F3D6-4B66-B618-1F951DAB5863}"/>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98" name="Rectangle 5">
          <a:extLst>
            <a:ext uri="{FF2B5EF4-FFF2-40B4-BE49-F238E27FC236}">
              <a16:creationId xmlns:a16="http://schemas.microsoft.com/office/drawing/2014/main" id="{FD4817D5-B663-4E66-8C1E-CA2E25400CB6}"/>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99" name="Rectangle 4">
          <a:extLst>
            <a:ext uri="{FF2B5EF4-FFF2-40B4-BE49-F238E27FC236}">
              <a16:creationId xmlns:a16="http://schemas.microsoft.com/office/drawing/2014/main" id="{C4212A09-5E28-4544-B4A2-83C7DBEDA347}"/>
            </a:ext>
          </a:extLst>
        </xdr:cNvPr>
        <xdr:cNvSpPr>
          <a:spLocks noChangeArrowheads="1"/>
        </xdr:cNvSpPr>
      </xdr:nvSpPr>
      <xdr:spPr>
        <a:xfrm>
          <a:off x="7620000"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100" name="Rectangle 5">
          <a:extLst>
            <a:ext uri="{FF2B5EF4-FFF2-40B4-BE49-F238E27FC236}">
              <a16:creationId xmlns:a16="http://schemas.microsoft.com/office/drawing/2014/main" id="{B3951FAE-E4D9-4791-9A63-446E6FD23CC6}"/>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01" name="Rectangle 4">
          <a:extLst>
            <a:ext uri="{FF2B5EF4-FFF2-40B4-BE49-F238E27FC236}">
              <a16:creationId xmlns:a16="http://schemas.microsoft.com/office/drawing/2014/main" id="{A5955BE4-BC70-44D1-ACA5-6697057252CD}"/>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2" name="Rectangle 5">
          <a:extLst>
            <a:ext uri="{FF2B5EF4-FFF2-40B4-BE49-F238E27FC236}">
              <a16:creationId xmlns:a16="http://schemas.microsoft.com/office/drawing/2014/main" id="{3C5829BD-F366-4A33-91E8-17530B8D6835}"/>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3" name="Rectangle 4">
          <a:extLst>
            <a:ext uri="{FF2B5EF4-FFF2-40B4-BE49-F238E27FC236}">
              <a16:creationId xmlns:a16="http://schemas.microsoft.com/office/drawing/2014/main" id="{CAB2216F-D808-454D-900A-F2562F6FD05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4" name="Rectangle 5">
          <a:extLst>
            <a:ext uri="{FF2B5EF4-FFF2-40B4-BE49-F238E27FC236}">
              <a16:creationId xmlns:a16="http://schemas.microsoft.com/office/drawing/2014/main" id="{5E925FFA-B55B-4C14-8C1F-CC73C7B559DC}"/>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5" name="Rectangle 4">
          <a:extLst>
            <a:ext uri="{FF2B5EF4-FFF2-40B4-BE49-F238E27FC236}">
              <a16:creationId xmlns:a16="http://schemas.microsoft.com/office/drawing/2014/main" id="{85779725-06D2-409B-BE45-9262E7E2C0F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6" name="Rectangle 5">
          <a:extLst>
            <a:ext uri="{FF2B5EF4-FFF2-40B4-BE49-F238E27FC236}">
              <a16:creationId xmlns:a16="http://schemas.microsoft.com/office/drawing/2014/main" id="{BEF26177-D267-465E-8996-5B7BE0C42682}"/>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7" name="Rectangle 4">
          <a:extLst>
            <a:ext uri="{FF2B5EF4-FFF2-40B4-BE49-F238E27FC236}">
              <a16:creationId xmlns:a16="http://schemas.microsoft.com/office/drawing/2014/main" id="{868C4291-D23B-4688-8436-C6059CFA0C8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 name="Rectangle 5">
          <a:extLst>
            <a:ext uri="{FF2B5EF4-FFF2-40B4-BE49-F238E27FC236}">
              <a16:creationId xmlns:a16="http://schemas.microsoft.com/office/drawing/2014/main" id="{1B19CA75-42F7-4197-9350-00A29955C131}"/>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09" name="Rectangle 4">
          <a:extLst>
            <a:ext uri="{FF2B5EF4-FFF2-40B4-BE49-F238E27FC236}">
              <a16:creationId xmlns:a16="http://schemas.microsoft.com/office/drawing/2014/main" id="{30B87E3B-43E4-4D05-A599-D166BBBB213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10" name="Rectangle 5">
          <a:extLst>
            <a:ext uri="{FF2B5EF4-FFF2-40B4-BE49-F238E27FC236}">
              <a16:creationId xmlns:a16="http://schemas.microsoft.com/office/drawing/2014/main" id="{CDFABC2E-EC1C-4C1E-AA27-7FFBC75F85EF}"/>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11" name="Rectangle 4">
          <a:extLst>
            <a:ext uri="{FF2B5EF4-FFF2-40B4-BE49-F238E27FC236}">
              <a16:creationId xmlns:a16="http://schemas.microsoft.com/office/drawing/2014/main" id="{0C951343-0058-44C0-8D62-0FC7393927ED}"/>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112" name="Rectangle 5">
          <a:extLst>
            <a:ext uri="{FF2B5EF4-FFF2-40B4-BE49-F238E27FC236}">
              <a16:creationId xmlns:a16="http://schemas.microsoft.com/office/drawing/2014/main" id="{B0177DB9-F608-43DB-AC3B-CC1423808540}"/>
            </a:ext>
          </a:extLst>
        </xdr:cNvPr>
        <xdr:cNvSpPr>
          <a:spLocks noChangeArrowheads="1"/>
        </xdr:cNvSpPr>
      </xdr:nvSpPr>
      <xdr:spPr>
        <a:xfrm>
          <a:off x="4305300" y="10825162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113" name="Rectangle 4">
          <a:extLst>
            <a:ext uri="{FF2B5EF4-FFF2-40B4-BE49-F238E27FC236}">
              <a16:creationId xmlns:a16="http://schemas.microsoft.com/office/drawing/2014/main" id="{F5F2FF4E-4023-478A-AFD0-0FADCD2456DD}"/>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14" name="Rectangle 5">
          <a:extLst>
            <a:ext uri="{FF2B5EF4-FFF2-40B4-BE49-F238E27FC236}">
              <a16:creationId xmlns:a16="http://schemas.microsoft.com/office/drawing/2014/main" id="{B454A86D-C461-46A0-B0D0-656356BDAA6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115" name="Rectangle 4">
          <a:extLst>
            <a:ext uri="{FF2B5EF4-FFF2-40B4-BE49-F238E27FC236}">
              <a16:creationId xmlns:a16="http://schemas.microsoft.com/office/drawing/2014/main" id="{97E968FD-D39E-4DA4-AEA2-C9AE3B47AA2E}"/>
            </a:ext>
          </a:extLst>
        </xdr:cNvPr>
        <xdr:cNvSpPr>
          <a:spLocks noChangeArrowheads="1"/>
        </xdr:cNvSpPr>
      </xdr:nvSpPr>
      <xdr:spPr>
        <a:xfrm>
          <a:off x="35718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 name="Rectangle 4">
          <a:extLst>
            <a:ext uri="{FF2B5EF4-FFF2-40B4-BE49-F238E27FC236}">
              <a16:creationId xmlns:a16="http://schemas.microsoft.com/office/drawing/2014/main" id="{73D1A819-EEAE-4387-9D7B-9C0F689DCC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 name="Rectangle 4">
          <a:extLst>
            <a:ext uri="{FF2B5EF4-FFF2-40B4-BE49-F238E27FC236}">
              <a16:creationId xmlns:a16="http://schemas.microsoft.com/office/drawing/2014/main" id="{D2AEC42D-33A2-4FB7-9E21-8424DAB93C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 name="Rectangle 4">
          <a:extLst>
            <a:ext uri="{FF2B5EF4-FFF2-40B4-BE49-F238E27FC236}">
              <a16:creationId xmlns:a16="http://schemas.microsoft.com/office/drawing/2014/main" id="{E254A698-BEE7-412E-A895-C7AF9118D86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 name="Rectangle 4">
          <a:extLst>
            <a:ext uri="{FF2B5EF4-FFF2-40B4-BE49-F238E27FC236}">
              <a16:creationId xmlns:a16="http://schemas.microsoft.com/office/drawing/2014/main" id="{C9636DF7-ADBE-4D13-AE7B-11A08734CE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 name="Rectangle 4">
          <a:extLst>
            <a:ext uri="{FF2B5EF4-FFF2-40B4-BE49-F238E27FC236}">
              <a16:creationId xmlns:a16="http://schemas.microsoft.com/office/drawing/2014/main" id="{BB425FC8-EFDA-43B1-9C06-F46ADCC9B80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1" name="Rectangle 4">
          <a:extLst>
            <a:ext uri="{FF2B5EF4-FFF2-40B4-BE49-F238E27FC236}">
              <a16:creationId xmlns:a16="http://schemas.microsoft.com/office/drawing/2014/main" id="{C2DFC0A6-AD28-48D8-8AD7-290D489FB3F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2" name="Rectangle 4">
          <a:extLst>
            <a:ext uri="{FF2B5EF4-FFF2-40B4-BE49-F238E27FC236}">
              <a16:creationId xmlns:a16="http://schemas.microsoft.com/office/drawing/2014/main" id="{A7392926-5131-44BD-B11C-3127A53CD3A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3" name="Rectangle 4">
          <a:extLst>
            <a:ext uri="{FF2B5EF4-FFF2-40B4-BE49-F238E27FC236}">
              <a16:creationId xmlns:a16="http://schemas.microsoft.com/office/drawing/2014/main" id="{3E5B3876-C421-49D8-B891-28A54684FC2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 name="Rectangle 4">
          <a:extLst>
            <a:ext uri="{FF2B5EF4-FFF2-40B4-BE49-F238E27FC236}">
              <a16:creationId xmlns:a16="http://schemas.microsoft.com/office/drawing/2014/main" id="{910BEED3-8D85-48AA-930E-2275219365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 name="Rectangle 4">
          <a:extLst>
            <a:ext uri="{FF2B5EF4-FFF2-40B4-BE49-F238E27FC236}">
              <a16:creationId xmlns:a16="http://schemas.microsoft.com/office/drawing/2014/main" id="{37057C19-09B9-41D7-A1D5-09E52A79C9B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6" name="Rectangle 5">
          <a:extLst>
            <a:ext uri="{FF2B5EF4-FFF2-40B4-BE49-F238E27FC236}">
              <a16:creationId xmlns:a16="http://schemas.microsoft.com/office/drawing/2014/main" id="{1A9407FF-3C0B-4C68-86E8-D1C9415C45C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7" name="Rectangle 5">
          <a:extLst>
            <a:ext uri="{FF2B5EF4-FFF2-40B4-BE49-F238E27FC236}">
              <a16:creationId xmlns:a16="http://schemas.microsoft.com/office/drawing/2014/main" id="{8BA32C94-2EC8-423B-BAC6-7BFE7FF8E93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8" name="Rectangle 5">
          <a:extLst>
            <a:ext uri="{FF2B5EF4-FFF2-40B4-BE49-F238E27FC236}">
              <a16:creationId xmlns:a16="http://schemas.microsoft.com/office/drawing/2014/main" id="{D0D18DE9-5A05-48D7-B035-116D3B7A9B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9" name="Rectangle 5">
          <a:extLst>
            <a:ext uri="{FF2B5EF4-FFF2-40B4-BE49-F238E27FC236}">
              <a16:creationId xmlns:a16="http://schemas.microsoft.com/office/drawing/2014/main" id="{5801AD9A-B752-411F-BF4C-71FA5760136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0" name="Rectangle 5">
          <a:extLst>
            <a:ext uri="{FF2B5EF4-FFF2-40B4-BE49-F238E27FC236}">
              <a16:creationId xmlns:a16="http://schemas.microsoft.com/office/drawing/2014/main" id="{8ECB77C9-2140-4D96-881C-4ACFE806E10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1" name="Rectangle 5">
          <a:extLst>
            <a:ext uri="{FF2B5EF4-FFF2-40B4-BE49-F238E27FC236}">
              <a16:creationId xmlns:a16="http://schemas.microsoft.com/office/drawing/2014/main" id="{2634FD12-B446-401F-888E-A0DEA32FADB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2" name="Rectangle 5">
          <a:extLst>
            <a:ext uri="{FF2B5EF4-FFF2-40B4-BE49-F238E27FC236}">
              <a16:creationId xmlns:a16="http://schemas.microsoft.com/office/drawing/2014/main" id="{CE7FE2C6-2F80-4BE4-8FD0-1C2E4FBD173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3" name="Rectangle 5">
          <a:extLst>
            <a:ext uri="{FF2B5EF4-FFF2-40B4-BE49-F238E27FC236}">
              <a16:creationId xmlns:a16="http://schemas.microsoft.com/office/drawing/2014/main" id="{B8FBB71C-2E65-4E95-945C-E29E8644784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4" name="Rectangle 5">
          <a:extLst>
            <a:ext uri="{FF2B5EF4-FFF2-40B4-BE49-F238E27FC236}">
              <a16:creationId xmlns:a16="http://schemas.microsoft.com/office/drawing/2014/main" id="{95B929C5-5CFD-49DE-9248-FFCAF9C031F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5" name="Rectangle 5">
          <a:extLst>
            <a:ext uri="{FF2B5EF4-FFF2-40B4-BE49-F238E27FC236}">
              <a16:creationId xmlns:a16="http://schemas.microsoft.com/office/drawing/2014/main" id="{2C1F492E-2B64-407C-BC73-ACB12C44C54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 name="Rectangle 4">
          <a:extLst>
            <a:ext uri="{FF2B5EF4-FFF2-40B4-BE49-F238E27FC236}">
              <a16:creationId xmlns:a16="http://schemas.microsoft.com/office/drawing/2014/main" id="{804F71E3-15CA-4C44-A6DB-424B05587E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7" name="Rectangle 4">
          <a:extLst>
            <a:ext uri="{FF2B5EF4-FFF2-40B4-BE49-F238E27FC236}">
              <a16:creationId xmlns:a16="http://schemas.microsoft.com/office/drawing/2014/main" id="{9F2D2018-ECF1-424B-852B-C44787ED9D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8" name="Rectangle 4">
          <a:extLst>
            <a:ext uri="{FF2B5EF4-FFF2-40B4-BE49-F238E27FC236}">
              <a16:creationId xmlns:a16="http://schemas.microsoft.com/office/drawing/2014/main" id="{BE03882B-4AC6-4D82-9BBD-B298231F599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9" name="Rectangle 4">
          <a:extLst>
            <a:ext uri="{FF2B5EF4-FFF2-40B4-BE49-F238E27FC236}">
              <a16:creationId xmlns:a16="http://schemas.microsoft.com/office/drawing/2014/main" id="{014A45C7-032D-4AD7-A424-00FAF4E53D4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 name="Rectangle 4">
          <a:extLst>
            <a:ext uri="{FF2B5EF4-FFF2-40B4-BE49-F238E27FC236}">
              <a16:creationId xmlns:a16="http://schemas.microsoft.com/office/drawing/2014/main" id="{1448F702-89D4-463A-99EC-FB9D46A57AD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 name="Rectangle 4">
          <a:extLst>
            <a:ext uri="{FF2B5EF4-FFF2-40B4-BE49-F238E27FC236}">
              <a16:creationId xmlns:a16="http://schemas.microsoft.com/office/drawing/2014/main" id="{4762188D-F989-421E-835F-5CBF9163453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 name="Rectangle 4">
          <a:extLst>
            <a:ext uri="{FF2B5EF4-FFF2-40B4-BE49-F238E27FC236}">
              <a16:creationId xmlns:a16="http://schemas.microsoft.com/office/drawing/2014/main" id="{9F138CC8-AA99-493E-8BC1-09021A765B0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 name="Rectangle 4">
          <a:extLst>
            <a:ext uri="{FF2B5EF4-FFF2-40B4-BE49-F238E27FC236}">
              <a16:creationId xmlns:a16="http://schemas.microsoft.com/office/drawing/2014/main" id="{84C7C79B-ACF5-4394-BF65-F6ECAD837E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 name="Rectangle 4">
          <a:extLst>
            <a:ext uri="{FF2B5EF4-FFF2-40B4-BE49-F238E27FC236}">
              <a16:creationId xmlns:a16="http://schemas.microsoft.com/office/drawing/2014/main" id="{7C75640F-CD0A-4FF3-B448-3A07C87B6D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 name="Rectangle 4">
          <a:extLst>
            <a:ext uri="{FF2B5EF4-FFF2-40B4-BE49-F238E27FC236}">
              <a16:creationId xmlns:a16="http://schemas.microsoft.com/office/drawing/2014/main" id="{E0D027C7-F401-4EAF-8473-2850D5C74EE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 name="Rectangle 4">
          <a:extLst>
            <a:ext uri="{FF2B5EF4-FFF2-40B4-BE49-F238E27FC236}">
              <a16:creationId xmlns:a16="http://schemas.microsoft.com/office/drawing/2014/main" id="{AE4B024F-068F-476B-9CBC-B5B67C3823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 name="Rectangle 4">
          <a:extLst>
            <a:ext uri="{FF2B5EF4-FFF2-40B4-BE49-F238E27FC236}">
              <a16:creationId xmlns:a16="http://schemas.microsoft.com/office/drawing/2014/main" id="{9427942D-BB86-4CAE-BB84-F6A9CC380E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 name="Rectangle 4">
          <a:extLst>
            <a:ext uri="{FF2B5EF4-FFF2-40B4-BE49-F238E27FC236}">
              <a16:creationId xmlns:a16="http://schemas.microsoft.com/office/drawing/2014/main" id="{7F470250-D804-4952-8E85-C9019B1C94E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 name="Rectangle 4">
          <a:extLst>
            <a:ext uri="{FF2B5EF4-FFF2-40B4-BE49-F238E27FC236}">
              <a16:creationId xmlns:a16="http://schemas.microsoft.com/office/drawing/2014/main" id="{C2BEE6AA-9956-414E-B5F5-3821B95C12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 name="Rectangle 4">
          <a:extLst>
            <a:ext uri="{FF2B5EF4-FFF2-40B4-BE49-F238E27FC236}">
              <a16:creationId xmlns:a16="http://schemas.microsoft.com/office/drawing/2014/main" id="{A3FCD4B3-1B8F-467B-A465-738205404D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1" name="Rectangle 4">
          <a:extLst>
            <a:ext uri="{FF2B5EF4-FFF2-40B4-BE49-F238E27FC236}">
              <a16:creationId xmlns:a16="http://schemas.microsoft.com/office/drawing/2014/main" id="{BD2D21FC-EB36-4BAD-91D7-E60F5E5171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2" name="Rectangle 4">
          <a:extLst>
            <a:ext uri="{FF2B5EF4-FFF2-40B4-BE49-F238E27FC236}">
              <a16:creationId xmlns:a16="http://schemas.microsoft.com/office/drawing/2014/main" id="{0C343602-4049-4CD3-80A3-671CE0C13F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3" name="Rectangle 4">
          <a:extLst>
            <a:ext uri="{FF2B5EF4-FFF2-40B4-BE49-F238E27FC236}">
              <a16:creationId xmlns:a16="http://schemas.microsoft.com/office/drawing/2014/main" id="{4203D322-5867-435A-9CC4-FC6475F196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4" name="Rectangle 4">
          <a:extLst>
            <a:ext uri="{FF2B5EF4-FFF2-40B4-BE49-F238E27FC236}">
              <a16:creationId xmlns:a16="http://schemas.microsoft.com/office/drawing/2014/main" id="{CCC98A29-2EF5-48E3-9922-2DCBC32500C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5" name="Rectangle 4">
          <a:extLst>
            <a:ext uri="{FF2B5EF4-FFF2-40B4-BE49-F238E27FC236}">
              <a16:creationId xmlns:a16="http://schemas.microsoft.com/office/drawing/2014/main" id="{857009DB-EF3A-4017-8AEE-D716373492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6" name="Rectangle 4">
          <a:extLst>
            <a:ext uri="{FF2B5EF4-FFF2-40B4-BE49-F238E27FC236}">
              <a16:creationId xmlns:a16="http://schemas.microsoft.com/office/drawing/2014/main" id="{73DA5AF5-124A-4061-9EF2-155E8453EF1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7" name="Rectangle 4">
          <a:extLst>
            <a:ext uri="{FF2B5EF4-FFF2-40B4-BE49-F238E27FC236}">
              <a16:creationId xmlns:a16="http://schemas.microsoft.com/office/drawing/2014/main" id="{BDF3BEB0-BD63-4144-BEE3-D8E685C43E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8" name="Rectangle 4">
          <a:extLst>
            <a:ext uri="{FF2B5EF4-FFF2-40B4-BE49-F238E27FC236}">
              <a16:creationId xmlns:a16="http://schemas.microsoft.com/office/drawing/2014/main" id="{014FA0A6-46C0-46E5-9C9E-F265D261C2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9" name="Rectangle 4">
          <a:extLst>
            <a:ext uri="{FF2B5EF4-FFF2-40B4-BE49-F238E27FC236}">
              <a16:creationId xmlns:a16="http://schemas.microsoft.com/office/drawing/2014/main" id="{817262FC-AA0E-4BF7-8E5E-9280979747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0" name="Rectangle 4">
          <a:extLst>
            <a:ext uri="{FF2B5EF4-FFF2-40B4-BE49-F238E27FC236}">
              <a16:creationId xmlns:a16="http://schemas.microsoft.com/office/drawing/2014/main" id="{B3DC2A98-17B3-4637-8044-2675E1300E2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1" name="Rectangle 4">
          <a:extLst>
            <a:ext uri="{FF2B5EF4-FFF2-40B4-BE49-F238E27FC236}">
              <a16:creationId xmlns:a16="http://schemas.microsoft.com/office/drawing/2014/main" id="{69FB2872-B7F9-48B0-847C-11597F8399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 name="Rectangle 4">
          <a:extLst>
            <a:ext uri="{FF2B5EF4-FFF2-40B4-BE49-F238E27FC236}">
              <a16:creationId xmlns:a16="http://schemas.microsoft.com/office/drawing/2014/main" id="{7671BBA4-0F12-4805-86A3-1575AEB4FB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 name="Rectangle 4">
          <a:extLst>
            <a:ext uri="{FF2B5EF4-FFF2-40B4-BE49-F238E27FC236}">
              <a16:creationId xmlns:a16="http://schemas.microsoft.com/office/drawing/2014/main" id="{CF53537C-A211-4415-8EE4-9EE9B131E3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 name="Rectangle 4">
          <a:extLst>
            <a:ext uri="{FF2B5EF4-FFF2-40B4-BE49-F238E27FC236}">
              <a16:creationId xmlns:a16="http://schemas.microsoft.com/office/drawing/2014/main" id="{69E5B918-2BD7-451E-B8CD-9A0A4F68EF0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 name="Rectangle 4">
          <a:extLst>
            <a:ext uri="{FF2B5EF4-FFF2-40B4-BE49-F238E27FC236}">
              <a16:creationId xmlns:a16="http://schemas.microsoft.com/office/drawing/2014/main" id="{E3082B67-8FDF-4ABB-9777-8FBEA986283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6" name="Rectangle 5">
          <a:extLst>
            <a:ext uri="{FF2B5EF4-FFF2-40B4-BE49-F238E27FC236}">
              <a16:creationId xmlns:a16="http://schemas.microsoft.com/office/drawing/2014/main" id="{31A9E8D8-8C21-4230-8EB9-17C5E022083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7" name="Rectangle 5">
          <a:extLst>
            <a:ext uri="{FF2B5EF4-FFF2-40B4-BE49-F238E27FC236}">
              <a16:creationId xmlns:a16="http://schemas.microsoft.com/office/drawing/2014/main" id="{5CE7C2D2-B6A9-4177-AD00-27A6CD0CB00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 name="Rectangle 4">
          <a:extLst>
            <a:ext uri="{FF2B5EF4-FFF2-40B4-BE49-F238E27FC236}">
              <a16:creationId xmlns:a16="http://schemas.microsoft.com/office/drawing/2014/main" id="{AD1F73B8-9B06-43F5-9338-A613A13D68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 name="Rectangle 4">
          <a:extLst>
            <a:ext uri="{FF2B5EF4-FFF2-40B4-BE49-F238E27FC236}">
              <a16:creationId xmlns:a16="http://schemas.microsoft.com/office/drawing/2014/main" id="{F384378A-BA44-4C6F-93AF-B213C85E5EB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 name="Rectangle 4">
          <a:extLst>
            <a:ext uri="{FF2B5EF4-FFF2-40B4-BE49-F238E27FC236}">
              <a16:creationId xmlns:a16="http://schemas.microsoft.com/office/drawing/2014/main" id="{9343B6D0-66F8-4AEC-A9A3-6F2A279792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 name="Rectangle 4">
          <a:extLst>
            <a:ext uri="{FF2B5EF4-FFF2-40B4-BE49-F238E27FC236}">
              <a16:creationId xmlns:a16="http://schemas.microsoft.com/office/drawing/2014/main" id="{C01BD1A8-527D-438D-95E4-72583A4861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 name="Rectangle 4">
          <a:extLst>
            <a:ext uri="{FF2B5EF4-FFF2-40B4-BE49-F238E27FC236}">
              <a16:creationId xmlns:a16="http://schemas.microsoft.com/office/drawing/2014/main" id="{F6E5C785-D9A1-43FC-B01F-85A5D1B957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 name="Rectangle 4">
          <a:extLst>
            <a:ext uri="{FF2B5EF4-FFF2-40B4-BE49-F238E27FC236}">
              <a16:creationId xmlns:a16="http://schemas.microsoft.com/office/drawing/2014/main" id="{0A1D1DAA-036E-4F7C-B3BE-C26D4C812B7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 name="Rectangle 4">
          <a:extLst>
            <a:ext uri="{FF2B5EF4-FFF2-40B4-BE49-F238E27FC236}">
              <a16:creationId xmlns:a16="http://schemas.microsoft.com/office/drawing/2014/main" id="{58B4E504-F044-4665-AD88-1B72768DB4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 name="Rectangle 4">
          <a:extLst>
            <a:ext uri="{FF2B5EF4-FFF2-40B4-BE49-F238E27FC236}">
              <a16:creationId xmlns:a16="http://schemas.microsoft.com/office/drawing/2014/main" id="{FEEE2082-E92D-424B-8B1C-BD563D2725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 name="Rectangle 4">
          <a:extLst>
            <a:ext uri="{FF2B5EF4-FFF2-40B4-BE49-F238E27FC236}">
              <a16:creationId xmlns:a16="http://schemas.microsoft.com/office/drawing/2014/main" id="{07366AF1-1BFC-400A-AA38-DCFC99F6912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 name="Rectangle 4">
          <a:extLst>
            <a:ext uri="{FF2B5EF4-FFF2-40B4-BE49-F238E27FC236}">
              <a16:creationId xmlns:a16="http://schemas.microsoft.com/office/drawing/2014/main" id="{40FB25A2-2BB2-41CD-B38B-CD05117A43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8" name="Rectangle 5">
          <a:extLst>
            <a:ext uri="{FF2B5EF4-FFF2-40B4-BE49-F238E27FC236}">
              <a16:creationId xmlns:a16="http://schemas.microsoft.com/office/drawing/2014/main" id="{89A9E634-551D-4271-B408-94FE00C1B40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9" name="Rectangle 5">
          <a:extLst>
            <a:ext uri="{FF2B5EF4-FFF2-40B4-BE49-F238E27FC236}">
              <a16:creationId xmlns:a16="http://schemas.microsoft.com/office/drawing/2014/main" id="{AC1BEC95-7AB9-4521-AA2B-1DD57F9428A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 name="Rectangle 4">
          <a:extLst>
            <a:ext uri="{FF2B5EF4-FFF2-40B4-BE49-F238E27FC236}">
              <a16:creationId xmlns:a16="http://schemas.microsoft.com/office/drawing/2014/main" id="{9643C354-2880-4C3D-AC59-CA61AB6D378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 name="Rectangle 4">
          <a:extLst>
            <a:ext uri="{FF2B5EF4-FFF2-40B4-BE49-F238E27FC236}">
              <a16:creationId xmlns:a16="http://schemas.microsoft.com/office/drawing/2014/main" id="{BF5C9B1E-03A9-4D2A-8362-ECF0A79D6E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 name="Rectangle 4">
          <a:extLst>
            <a:ext uri="{FF2B5EF4-FFF2-40B4-BE49-F238E27FC236}">
              <a16:creationId xmlns:a16="http://schemas.microsoft.com/office/drawing/2014/main" id="{764202B6-813B-4986-8A6F-EADB104D87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3" name="Rectangle 4">
          <a:extLst>
            <a:ext uri="{FF2B5EF4-FFF2-40B4-BE49-F238E27FC236}">
              <a16:creationId xmlns:a16="http://schemas.microsoft.com/office/drawing/2014/main" id="{A381BEC0-C95E-42A1-8AF9-231FACE905C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4" name="Rectangle 4">
          <a:extLst>
            <a:ext uri="{FF2B5EF4-FFF2-40B4-BE49-F238E27FC236}">
              <a16:creationId xmlns:a16="http://schemas.microsoft.com/office/drawing/2014/main" id="{CBEC2EC0-451D-4B6B-B638-CD6CD78F66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 name="Rectangle 4">
          <a:extLst>
            <a:ext uri="{FF2B5EF4-FFF2-40B4-BE49-F238E27FC236}">
              <a16:creationId xmlns:a16="http://schemas.microsoft.com/office/drawing/2014/main" id="{141517D6-6EC8-48D5-AAB1-604C831C89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 name="Rectangle 4">
          <a:extLst>
            <a:ext uri="{FF2B5EF4-FFF2-40B4-BE49-F238E27FC236}">
              <a16:creationId xmlns:a16="http://schemas.microsoft.com/office/drawing/2014/main" id="{499A97FB-3A5E-47DC-9625-DBCCFAD2E8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 name="Rectangle 4">
          <a:extLst>
            <a:ext uri="{FF2B5EF4-FFF2-40B4-BE49-F238E27FC236}">
              <a16:creationId xmlns:a16="http://schemas.microsoft.com/office/drawing/2014/main" id="{B06DAAC7-ADA3-4EEB-B780-FCB8E7BD5FC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 name="Rectangle 4">
          <a:extLst>
            <a:ext uri="{FF2B5EF4-FFF2-40B4-BE49-F238E27FC236}">
              <a16:creationId xmlns:a16="http://schemas.microsoft.com/office/drawing/2014/main" id="{0DD560E2-1D48-46E7-B28B-CB6245AB92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 name="Rectangle 4">
          <a:extLst>
            <a:ext uri="{FF2B5EF4-FFF2-40B4-BE49-F238E27FC236}">
              <a16:creationId xmlns:a16="http://schemas.microsoft.com/office/drawing/2014/main" id="{04972041-5937-4DA5-9987-4E23FD81F0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 name="Rectangle 4">
          <a:extLst>
            <a:ext uri="{FF2B5EF4-FFF2-40B4-BE49-F238E27FC236}">
              <a16:creationId xmlns:a16="http://schemas.microsoft.com/office/drawing/2014/main" id="{83587904-D2DF-4784-B1D8-9698898CE9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 name="Rectangle 4">
          <a:extLst>
            <a:ext uri="{FF2B5EF4-FFF2-40B4-BE49-F238E27FC236}">
              <a16:creationId xmlns:a16="http://schemas.microsoft.com/office/drawing/2014/main" id="{F22E9FB8-ACD2-43FF-82F9-899B33F4A1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 name="Rectangle 4">
          <a:extLst>
            <a:ext uri="{FF2B5EF4-FFF2-40B4-BE49-F238E27FC236}">
              <a16:creationId xmlns:a16="http://schemas.microsoft.com/office/drawing/2014/main" id="{5D462E29-A94A-45DC-93F9-ADD11236F6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 name="Rectangle 4">
          <a:extLst>
            <a:ext uri="{FF2B5EF4-FFF2-40B4-BE49-F238E27FC236}">
              <a16:creationId xmlns:a16="http://schemas.microsoft.com/office/drawing/2014/main" id="{95AE1E59-11B8-45D5-84EB-7F2624C9B6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 name="Rectangle 4">
          <a:extLst>
            <a:ext uri="{FF2B5EF4-FFF2-40B4-BE49-F238E27FC236}">
              <a16:creationId xmlns:a16="http://schemas.microsoft.com/office/drawing/2014/main" id="{F8823E11-A9D2-42B5-B8B5-12BA524ABA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 name="Rectangle 4">
          <a:extLst>
            <a:ext uri="{FF2B5EF4-FFF2-40B4-BE49-F238E27FC236}">
              <a16:creationId xmlns:a16="http://schemas.microsoft.com/office/drawing/2014/main" id="{BF1B8D9A-CECF-4024-8456-BA9C4A21A4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 name="Rectangle 4">
          <a:extLst>
            <a:ext uri="{FF2B5EF4-FFF2-40B4-BE49-F238E27FC236}">
              <a16:creationId xmlns:a16="http://schemas.microsoft.com/office/drawing/2014/main" id="{79076CB4-692D-41AC-94A9-8F1CE58C236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7" name="Rectangle 4">
          <a:extLst>
            <a:ext uri="{FF2B5EF4-FFF2-40B4-BE49-F238E27FC236}">
              <a16:creationId xmlns:a16="http://schemas.microsoft.com/office/drawing/2014/main" id="{1EBE07F1-3B03-4829-8599-B7E3B72DFF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8" name="Rectangle 4">
          <a:extLst>
            <a:ext uri="{FF2B5EF4-FFF2-40B4-BE49-F238E27FC236}">
              <a16:creationId xmlns:a16="http://schemas.microsoft.com/office/drawing/2014/main" id="{FE123A6E-1C7E-4CCB-9F1B-66151E90FD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 name="Rectangle 4">
          <a:extLst>
            <a:ext uri="{FF2B5EF4-FFF2-40B4-BE49-F238E27FC236}">
              <a16:creationId xmlns:a16="http://schemas.microsoft.com/office/drawing/2014/main" id="{BD133F32-12F4-4B71-A8E3-61BB1D265E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0" name="Rectangle 5">
          <a:extLst>
            <a:ext uri="{FF2B5EF4-FFF2-40B4-BE49-F238E27FC236}">
              <a16:creationId xmlns:a16="http://schemas.microsoft.com/office/drawing/2014/main" id="{AA877C69-5F72-4A4F-A986-B7732EEDC02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1" name="Rectangle 5">
          <a:extLst>
            <a:ext uri="{FF2B5EF4-FFF2-40B4-BE49-F238E27FC236}">
              <a16:creationId xmlns:a16="http://schemas.microsoft.com/office/drawing/2014/main" id="{F95B841D-584E-4E96-94A3-27975BB46A0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2" name="Rectangle 5">
          <a:extLst>
            <a:ext uri="{FF2B5EF4-FFF2-40B4-BE49-F238E27FC236}">
              <a16:creationId xmlns:a16="http://schemas.microsoft.com/office/drawing/2014/main" id="{9C703FF1-FF19-46A7-BEAD-5BA4E5174D6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3" name="Rectangle 5">
          <a:extLst>
            <a:ext uri="{FF2B5EF4-FFF2-40B4-BE49-F238E27FC236}">
              <a16:creationId xmlns:a16="http://schemas.microsoft.com/office/drawing/2014/main" id="{19E46DBD-58E9-466B-9AEC-30F96565C0B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4" name="Rectangle 5">
          <a:extLst>
            <a:ext uri="{FF2B5EF4-FFF2-40B4-BE49-F238E27FC236}">
              <a16:creationId xmlns:a16="http://schemas.microsoft.com/office/drawing/2014/main" id="{F841E480-B2C5-4518-8BB0-901D7FC09EE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5" name="Rectangle 5">
          <a:extLst>
            <a:ext uri="{FF2B5EF4-FFF2-40B4-BE49-F238E27FC236}">
              <a16:creationId xmlns:a16="http://schemas.microsoft.com/office/drawing/2014/main" id="{984AA0A9-FA70-460A-8DAF-3CAF553C673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6" name="Rectangle 5">
          <a:extLst>
            <a:ext uri="{FF2B5EF4-FFF2-40B4-BE49-F238E27FC236}">
              <a16:creationId xmlns:a16="http://schemas.microsoft.com/office/drawing/2014/main" id="{7420E8BC-362F-49E0-8661-986E22484B1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207" name="Rectangle 5">
          <a:extLst>
            <a:ext uri="{FF2B5EF4-FFF2-40B4-BE49-F238E27FC236}">
              <a16:creationId xmlns:a16="http://schemas.microsoft.com/office/drawing/2014/main" id="{9FFFF312-8B1B-4979-BE73-7ABB4C1B5FED}"/>
            </a:ext>
          </a:extLst>
        </xdr:cNvPr>
        <xdr:cNvSpPr>
          <a:spLocks noChangeArrowheads="1"/>
        </xdr:cNvSpPr>
      </xdr:nvSpPr>
      <xdr:spPr>
        <a:xfrm flipV="1">
          <a:off x="8275320" y="10807065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 name="Rectangle 4">
          <a:extLst>
            <a:ext uri="{FF2B5EF4-FFF2-40B4-BE49-F238E27FC236}">
              <a16:creationId xmlns:a16="http://schemas.microsoft.com/office/drawing/2014/main" id="{CA33BCBC-B896-452B-A741-D041E0AF99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 name="Rectangle 4">
          <a:extLst>
            <a:ext uri="{FF2B5EF4-FFF2-40B4-BE49-F238E27FC236}">
              <a16:creationId xmlns:a16="http://schemas.microsoft.com/office/drawing/2014/main" id="{4AC98FFD-1B26-4DA6-9A83-AF7A015013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 name="Rectangle 4">
          <a:extLst>
            <a:ext uri="{FF2B5EF4-FFF2-40B4-BE49-F238E27FC236}">
              <a16:creationId xmlns:a16="http://schemas.microsoft.com/office/drawing/2014/main" id="{DA4D1CF2-0C4C-4354-B50D-ADE459EEC4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 name="Rectangle 4">
          <a:extLst>
            <a:ext uri="{FF2B5EF4-FFF2-40B4-BE49-F238E27FC236}">
              <a16:creationId xmlns:a16="http://schemas.microsoft.com/office/drawing/2014/main" id="{D1693ECC-C8AF-4788-B434-44936FD02A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 name="Rectangle 4">
          <a:extLst>
            <a:ext uri="{FF2B5EF4-FFF2-40B4-BE49-F238E27FC236}">
              <a16:creationId xmlns:a16="http://schemas.microsoft.com/office/drawing/2014/main" id="{BA4C491C-D6D8-4837-BCD2-7DB5356A8F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3" name="Rectangle 4">
          <a:extLst>
            <a:ext uri="{FF2B5EF4-FFF2-40B4-BE49-F238E27FC236}">
              <a16:creationId xmlns:a16="http://schemas.microsoft.com/office/drawing/2014/main" id="{563E4BAE-EEC1-476F-8857-53B1F9EAD1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4" name="Rectangle 4">
          <a:extLst>
            <a:ext uri="{FF2B5EF4-FFF2-40B4-BE49-F238E27FC236}">
              <a16:creationId xmlns:a16="http://schemas.microsoft.com/office/drawing/2014/main" id="{E85AC990-0A60-4103-8C17-0BFCAA811C2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 name="Rectangle 4">
          <a:extLst>
            <a:ext uri="{FF2B5EF4-FFF2-40B4-BE49-F238E27FC236}">
              <a16:creationId xmlns:a16="http://schemas.microsoft.com/office/drawing/2014/main" id="{1071A65F-D7D7-4E0E-A2AF-6302A97F8B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 name="Rectangle 4">
          <a:extLst>
            <a:ext uri="{FF2B5EF4-FFF2-40B4-BE49-F238E27FC236}">
              <a16:creationId xmlns:a16="http://schemas.microsoft.com/office/drawing/2014/main" id="{E650FD71-814B-4A34-8865-898195AF4B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 name="Rectangle 4">
          <a:extLst>
            <a:ext uri="{FF2B5EF4-FFF2-40B4-BE49-F238E27FC236}">
              <a16:creationId xmlns:a16="http://schemas.microsoft.com/office/drawing/2014/main" id="{E33ABCB8-0248-40F5-BDCD-061BAF4B51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18" name="Rectangle 4">
          <a:extLst>
            <a:ext uri="{FF2B5EF4-FFF2-40B4-BE49-F238E27FC236}">
              <a16:creationId xmlns:a16="http://schemas.microsoft.com/office/drawing/2014/main" id="{5198E604-DA8E-4214-B870-9C2DFDB177C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19" name="Rectangle 5">
          <a:extLst>
            <a:ext uri="{FF2B5EF4-FFF2-40B4-BE49-F238E27FC236}">
              <a16:creationId xmlns:a16="http://schemas.microsoft.com/office/drawing/2014/main" id="{1908457D-CE2C-4B8E-87BF-CA3504F6FE9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 name="Rectangle 4">
          <a:extLst>
            <a:ext uri="{FF2B5EF4-FFF2-40B4-BE49-F238E27FC236}">
              <a16:creationId xmlns:a16="http://schemas.microsoft.com/office/drawing/2014/main" id="{8A9F9ABA-D20D-487B-88CF-34B011BC24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1" name="Rectangle 4">
          <a:extLst>
            <a:ext uri="{FF2B5EF4-FFF2-40B4-BE49-F238E27FC236}">
              <a16:creationId xmlns:a16="http://schemas.microsoft.com/office/drawing/2014/main" id="{E917B355-17AF-4031-A189-C78C5AF180D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 name="Rectangle 5">
          <a:extLst>
            <a:ext uri="{FF2B5EF4-FFF2-40B4-BE49-F238E27FC236}">
              <a16:creationId xmlns:a16="http://schemas.microsoft.com/office/drawing/2014/main" id="{583D6D21-215E-4316-91C7-BF38C2E9307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 name="Rectangle 4">
          <a:extLst>
            <a:ext uri="{FF2B5EF4-FFF2-40B4-BE49-F238E27FC236}">
              <a16:creationId xmlns:a16="http://schemas.microsoft.com/office/drawing/2014/main" id="{A5C307B4-9F6D-4D8A-9FA3-F248C50CBE0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 name="Rectangle 4">
          <a:extLst>
            <a:ext uri="{FF2B5EF4-FFF2-40B4-BE49-F238E27FC236}">
              <a16:creationId xmlns:a16="http://schemas.microsoft.com/office/drawing/2014/main" id="{7D599861-24CF-4BFF-B64F-4126FD9EC64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5" name="Rectangle 5">
          <a:extLst>
            <a:ext uri="{FF2B5EF4-FFF2-40B4-BE49-F238E27FC236}">
              <a16:creationId xmlns:a16="http://schemas.microsoft.com/office/drawing/2014/main" id="{9D2D84D1-C0FB-4513-97AC-16EB8C5FDA9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 name="Rectangle 4">
          <a:extLst>
            <a:ext uri="{FF2B5EF4-FFF2-40B4-BE49-F238E27FC236}">
              <a16:creationId xmlns:a16="http://schemas.microsoft.com/office/drawing/2014/main" id="{62CF993A-4D90-48AD-B475-209DBB0396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7" name="Rectangle 4">
          <a:extLst>
            <a:ext uri="{FF2B5EF4-FFF2-40B4-BE49-F238E27FC236}">
              <a16:creationId xmlns:a16="http://schemas.microsoft.com/office/drawing/2014/main" id="{48A33CD7-6564-4679-AF71-0434C7CC4D5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8" name="Rectangle 5">
          <a:extLst>
            <a:ext uri="{FF2B5EF4-FFF2-40B4-BE49-F238E27FC236}">
              <a16:creationId xmlns:a16="http://schemas.microsoft.com/office/drawing/2014/main" id="{286C8271-9958-4527-B633-DA3A8A3858E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9" name="Rectangle 4">
          <a:extLst>
            <a:ext uri="{FF2B5EF4-FFF2-40B4-BE49-F238E27FC236}">
              <a16:creationId xmlns:a16="http://schemas.microsoft.com/office/drawing/2014/main" id="{8E55D5F1-FAF7-41CD-945B-B9CFCDFCD02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0" name="Rectangle 4">
          <a:extLst>
            <a:ext uri="{FF2B5EF4-FFF2-40B4-BE49-F238E27FC236}">
              <a16:creationId xmlns:a16="http://schemas.microsoft.com/office/drawing/2014/main" id="{6F9137AA-162C-4159-A774-A5E499F6DB6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1" name="Rectangle 5">
          <a:extLst>
            <a:ext uri="{FF2B5EF4-FFF2-40B4-BE49-F238E27FC236}">
              <a16:creationId xmlns:a16="http://schemas.microsoft.com/office/drawing/2014/main" id="{DA17DEA4-595E-4D1F-8080-E87DA2FFD63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2" name="Rectangle 4">
          <a:extLst>
            <a:ext uri="{FF2B5EF4-FFF2-40B4-BE49-F238E27FC236}">
              <a16:creationId xmlns:a16="http://schemas.microsoft.com/office/drawing/2014/main" id="{6BBE0528-9D27-4E7D-9000-6DE659D94F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3" name="Rectangle 4">
          <a:extLst>
            <a:ext uri="{FF2B5EF4-FFF2-40B4-BE49-F238E27FC236}">
              <a16:creationId xmlns:a16="http://schemas.microsoft.com/office/drawing/2014/main" id="{4A91358C-FB62-411E-A79C-FFE75B7D9D4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4" name="Rectangle 5">
          <a:extLst>
            <a:ext uri="{FF2B5EF4-FFF2-40B4-BE49-F238E27FC236}">
              <a16:creationId xmlns:a16="http://schemas.microsoft.com/office/drawing/2014/main" id="{7F470119-0C06-421B-A845-FCDDF665550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5" name="Rectangle 4">
          <a:extLst>
            <a:ext uri="{FF2B5EF4-FFF2-40B4-BE49-F238E27FC236}">
              <a16:creationId xmlns:a16="http://schemas.microsoft.com/office/drawing/2014/main" id="{D73A28CB-7213-4436-A5E5-DF9E1AB9C2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6" name="Rectangle 4">
          <a:extLst>
            <a:ext uri="{FF2B5EF4-FFF2-40B4-BE49-F238E27FC236}">
              <a16:creationId xmlns:a16="http://schemas.microsoft.com/office/drawing/2014/main" id="{A42C508E-91A7-4646-99F7-218E3A33E48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7" name="Rectangle 5">
          <a:extLst>
            <a:ext uri="{FF2B5EF4-FFF2-40B4-BE49-F238E27FC236}">
              <a16:creationId xmlns:a16="http://schemas.microsoft.com/office/drawing/2014/main" id="{357891B3-0C62-4EE1-9A29-C40CCFB3115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 name="Rectangle 4">
          <a:extLst>
            <a:ext uri="{FF2B5EF4-FFF2-40B4-BE49-F238E27FC236}">
              <a16:creationId xmlns:a16="http://schemas.microsoft.com/office/drawing/2014/main" id="{45539069-753A-4201-A342-A177A0107C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9" name="Rectangle 4">
          <a:extLst>
            <a:ext uri="{FF2B5EF4-FFF2-40B4-BE49-F238E27FC236}">
              <a16:creationId xmlns:a16="http://schemas.microsoft.com/office/drawing/2014/main" id="{EE93DFCA-FB86-41F0-8014-6517538C9EB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0" name="Rectangle 5">
          <a:extLst>
            <a:ext uri="{FF2B5EF4-FFF2-40B4-BE49-F238E27FC236}">
              <a16:creationId xmlns:a16="http://schemas.microsoft.com/office/drawing/2014/main" id="{4B11C36D-EB82-48A7-AA76-EADD803B766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 name="Rectangle 4">
          <a:extLst>
            <a:ext uri="{FF2B5EF4-FFF2-40B4-BE49-F238E27FC236}">
              <a16:creationId xmlns:a16="http://schemas.microsoft.com/office/drawing/2014/main" id="{327E769E-0AD4-4EA5-B77D-FAC60CAAD0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2" name="Rectangle 4">
          <a:extLst>
            <a:ext uri="{FF2B5EF4-FFF2-40B4-BE49-F238E27FC236}">
              <a16:creationId xmlns:a16="http://schemas.microsoft.com/office/drawing/2014/main" id="{C8D00F2E-60B1-4906-A41F-8B6518906AE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3" name="Rectangle 5">
          <a:extLst>
            <a:ext uri="{FF2B5EF4-FFF2-40B4-BE49-F238E27FC236}">
              <a16:creationId xmlns:a16="http://schemas.microsoft.com/office/drawing/2014/main" id="{5DA91CD0-481E-4757-9166-A277D840A94F}"/>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 name="Rectangle 4">
          <a:extLst>
            <a:ext uri="{FF2B5EF4-FFF2-40B4-BE49-F238E27FC236}">
              <a16:creationId xmlns:a16="http://schemas.microsoft.com/office/drawing/2014/main" id="{E30B7091-B2CB-489F-A8DC-C601D49DAC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5" name="Rectangle 4">
          <a:extLst>
            <a:ext uri="{FF2B5EF4-FFF2-40B4-BE49-F238E27FC236}">
              <a16:creationId xmlns:a16="http://schemas.microsoft.com/office/drawing/2014/main" id="{380834C3-FD1C-4D13-996E-AA9F5BC71AE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6" name="Rectangle 5">
          <a:extLst>
            <a:ext uri="{FF2B5EF4-FFF2-40B4-BE49-F238E27FC236}">
              <a16:creationId xmlns:a16="http://schemas.microsoft.com/office/drawing/2014/main" id="{DA5101DD-E42A-49A1-B1AF-DD788C64E2F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 name="Rectangle 4">
          <a:extLst>
            <a:ext uri="{FF2B5EF4-FFF2-40B4-BE49-F238E27FC236}">
              <a16:creationId xmlns:a16="http://schemas.microsoft.com/office/drawing/2014/main" id="{8B9147BA-3577-4348-BB6B-B994835D257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 name="Rectangle 4">
          <a:extLst>
            <a:ext uri="{FF2B5EF4-FFF2-40B4-BE49-F238E27FC236}">
              <a16:creationId xmlns:a16="http://schemas.microsoft.com/office/drawing/2014/main" id="{424FE234-C057-47C1-93AA-3650975B44D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 name="Rectangle 4">
          <a:extLst>
            <a:ext uri="{FF2B5EF4-FFF2-40B4-BE49-F238E27FC236}">
              <a16:creationId xmlns:a16="http://schemas.microsoft.com/office/drawing/2014/main" id="{E1312153-F7E9-4913-A7B4-42A024DF5F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 name="Rectangle 4">
          <a:extLst>
            <a:ext uri="{FF2B5EF4-FFF2-40B4-BE49-F238E27FC236}">
              <a16:creationId xmlns:a16="http://schemas.microsoft.com/office/drawing/2014/main" id="{B4E7E2A1-2040-4783-BA58-D36BEF29590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 name="Rectangle 4">
          <a:extLst>
            <a:ext uri="{FF2B5EF4-FFF2-40B4-BE49-F238E27FC236}">
              <a16:creationId xmlns:a16="http://schemas.microsoft.com/office/drawing/2014/main" id="{BD0D8E9D-B9AB-4FB7-8F40-EBC02E2F65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 name="Rectangle 4">
          <a:extLst>
            <a:ext uri="{FF2B5EF4-FFF2-40B4-BE49-F238E27FC236}">
              <a16:creationId xmlns:a16="http://schemas.microsoft.com/office/drawing/2014/main" id="{5FF9056A-F951-4ACD-987A-E271D5EA9A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 name="Rectangle 4">
          <a:extLst>
            <a:ext uri="{FF2B5EF4-FFF2-40B4-BE49-F238E27FC236}">
              <a16:creationId xmlns:a16="http://schemas.microsoft.com/office/drawing/2014/main" id="{42F9BB38-4393-4433-92F7-9C082F3A247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 name="Rectangle 4">
          <a:extLst>
            <a:ext uri="{FF2B5EF4-FFF2-40B4-BE49-F238E27FC236}">
              <a16:creationId xmlns:a16="http://schemas.microsoft.com/office/drawing/2014/main" id="{F8900296-91AE-4002-ABB7-4D1F993E44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 name="Rectangle 4">
          <a:extLst>
            <a:ext uri="{FF2B5EF4-FFF2-40B4-BE49-F238E27FC236}">
              <a16:creationId xmlns:a16="http://schemas.microsoft.com/office/drawing/2014/main" id="{C1EEA696-7ECE-4614-8FA2-A766BA0538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 name="Rectangle 4">
          <a:extLst>
            <a:ext uri="{FF2B5EF4-FFF2-40B4-BE49-F238E27FC236}">
              <a16:creationId xmlns:a16="http://schemas.microsoft.com/office/drawing/2014/main" id="{DA2DCC4D-FCB7-42A2-B05F-05E5AD70315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 name="Rectangle 4">
          <a:extLst>
            <a:ext uri="{FF2B5EF4-FFF2-40B4-BE49-F238E27FC236}">
              <a16:creationId xmlns:a16="http://schemas.microsoft.com/office/drawing/2014/main" id="{AD49D170-E7B7-44F6-9D6C-83778E45F15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8" name="Rectangle 4">
          <a:extLst>
            <a:ext uri="{FF2B5EF4-FFF2-40B4-BE49-F238E27FC236}">
              <a16:creationId xmlns:a16="http://schemas.microsoft.com/office/drawing/2014/main" id="{229E7884-20B7-457D-88F4-F4629C7A156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9" name="Rectangle 4">
          <a:extLst>
            <a:ext uri="{FF2B5EF4-FFF2-40B4-BE49-F238E27FC236}">
              <a16:creationId xmlns:a16="http://schemas.microsoft.com/office/drawing/2014/main" id="{F96374C9-1C3E-403E-A76C-203C6AA621E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0" name="Rectangle 4">
          <a:extLst>
            <a:ext uri="{FF2B5EF4-FFF2-40B4-BE49-F238E27FC236}">
              <a16:creationId xmlns:a16="http://schemas.microsoft.com/office/drawing/2014/main" id="{C93C92AD-7E56-4179-8330-F1112B79BD9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 name="Rectangle 4">
          <a:extLst>
            <a:ext uri="{FF2B5EF4-FFF2-40B4-BE49-F238E27FC236}">
              <a16:creationId xmlns:a16="http://schemas.microsoft.com/office/drawing/2014/main" id="{5205D626-1B00-449B-9904-A62A347E1C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 name="Rectangle 4">
          <a:extLst>
            <a:ext uri="{FF2B5EF4-FFF2-40B4-BE49-F238E27FC236}">
              <a16:creationId xmlns:a16="http://schemas.microsoft.com/office/drawing/2014/main" id="{A5A2E605-A4F2-47CF-8304-E1118ED1D9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 name="Rectangle 4">
          <a:extLst>
            <a:ext uri="{FF2B5EF4-FFF2-40B4-BE49-F238E27FC236}">
              <a16:creationId xmlns:a16="http://schemas.microsoft.com/office/drawing/2014/main" id="{53858B76-BA94-4FB6-9F12-A3D9186F6E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 name="Rectangle 4">
          <a:extLst>
            <a:ext uri="{FF2B5EF4-FFF2-40B4-BE49-F238E27FC236}">
              <a16:creationId xmlns:a16="http://schemas.microsoft.com/office/drawing/2014/main" id="{92C0C60F-28AC-4C90-9F6A-692192498A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 name="Rectangle 4">
          <a:extLst>
            <a:ext uri="{FF2B5EF4-FFF2-40B4-BE49-F238E27FC236}">
              <a16:creationId xmlns:a16="http://schemas.microsoft.com/office/drawing/2014/main" id="{F37DA2B8-83C3-49B5-97E4-B8C3B1E56DB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 name="Rectangle 4">
          <a:extLst>
            <a:ext uri="{FF2B5EF4-FFF2-40B4-BE49-F238E27FC236}">
              <a16:creationId xmlns:a16="http://schemas.microsoft.com/office/drawing/2014/main" id="{865D125C-9494-42AD-B6DB-C37B04AF7F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 name="Rectangle 4">
          <a:extLst>
            <a:ext uri="{FF2B5EF4-FFF2-40B4-BE49-F238E27FC236}">
              <a16:creationId xmlns:a16="http://schemas.microsoft.com/office/drawing/2014/main" id="{B6DE439E-AA52-416D-BE40-C3C0C5623F5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 name="Rectangle 4">
          <a:extLst>
            <a:ext uri="{FF2B5EF4-FFF2-40B4-BE49-F238E27FC236}">
              <a16:creationId xmlns:a16="http://schemas.microsoft.com/office/drawing/2014/main" id="{369F15A8-E5A4-473F-8D75-8C86DE9D689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 name="Rectangle 4">
          <a:extLst>
            <a:ext uri="{FF2B5EF4-FFF2-40B4-BE49-F238E27FC236}">
              <a16:creationId xmlns:a16="http://schemas.microsoft.com/office/drawing/2014/main" id="{230BE610-10FA-445D-9CB1-B7F2F383147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 name="Rectangle 4">
          <a:extLst>
            <a:ext uri="{FF2B5EF4-FFF2-40B4-BE49-F238E27FC236}">
              <a16:creationId xmlns:a16="http://schemas.microsoft.com/office/drawing/2014/main" id="{DF610542-79A8-480F-BABA-425ECA5ECD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 name="Rectangle 4">
          <a:extLst>
            <a:ext uri="{FF2B5EF4-FFF2-40B4-BE49-F238E27FC236}">
              <a16:creationId xmlns:a16="http://schemas.microsoft.com/office/drawing/2014/main" id="{C94D4671-31F8-4E63-A006-64E1408814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2" name="Rectangle 4">
          <a:extLst>
            <a:ext uri="{FF2B5EF4-FFF2-40B4-BE49-F238E27FC236}">
              <a16:creationId xmlns:a16="http://schemas.microsoft.com/office/drawing/2014/main" id="{116E82F5-14B2-48E1-A308-21A81A8F26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3" name="Rectangle 4">
          <a:extLst>
            <a:ext uri="{FF2B5EF4-FFF2-40B4-BE49-F238E27FC236}">
              <a16:creationId xmlns:a16="http://schemas.microsoft.com/office/drawing/2014/main" id="{6C357B0C-C308-4696-B70E-0073249D587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4" name="Rectangle 4">
          <a:extLst>
            <a:ext uri="{FF2B5EF4-FFF2-40B4-BE49-F238E27FC236}">
              <a16:creationId xmlns:a16="http://schemas.microsoft.com/office/drawing/2014/main" id="{F9570F05-1020-4B6D-BC46-E4C6391B72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 name="Rectangle 4">
          <a:extLst>
            <a:ext uri="{FF2B5EF4-FFF2-40B4-BE49-F238E27FC236}">
              <a16:creationId xmlns:a16="http://schemas.microsoft.com/office/drawing/2014/main" id="{97EEEE59-C5DE-4022-B820-A766FD020F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 name="Rectangle 4">
          <a:extLst>
            <a:ext uri="{FF2B5EF4-FFF2-40B4-BE49-F238E27FC236}">
              <a16:creationId xmlns:a16="http://schemas.microsoft.com/office/drawing/2014/main" id="{192A7A2F-F6EC-4B7B-AA3D-981F52DDE95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 name="Rectangle 4">
          <a:extLst>
            <a:ext uri="{FF2B5EF4-FFF2-40B4-BE49-F238E27FC236}">
              <a16:creationId xmlns:a16="http://schemas.microsoft.com/office/drawing/2014/main" id="{CD9005DD-D81E-43C3-8BA8-37C9D5F705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 name="Rectangle 4">
          <a:extLst>
            <a:ext uri="{FF2B5EF4-FFF2-40B4-BE49-F238E27FC236}">
              <a16:creationId xmlns:a16="http://schemas.microsoft.com/office/drawing/2014/main" id="{44082A1B-1325-443E-85FC-FA7B432009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 name="Rectangle 4">
          <a:extLst>
            <a:ext uri="{FF2B5EF4-FFF2-40B4-BE49-F238E27FC236}">
              <a16:creationId xmlns:a16="http://schemas.microsoft.com/office/drawing/2014/main" id="{DF8994DE-B395-4A4E-BAF7-17B7453A3F8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 name="Rectangle 4">
          <a:extLst>
            <a:ext uri="{FF2B5EF4-FFF2-40B4-BE49-F238E27FC236}">
              <a16:creationId xmlns:a16="http://schemas.microsoft.com/office/drawing/2014/main" id="{E5F2446E-D3CC-4192-9193-8E9B8565715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 name="Rectangle 4">
          <a:extLst>
            <a:ext uri="{FF2B5EF4-FFF2-40B4-BE49-F238E27FC236}">
              <a16:creationId xmlns:a16="http://schemas.microsoft.com/office/drawing/2014/main" id="{50994D55-0831-452A-9737-4FA1F48354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 name="Rectangle 4">
          <a:extLst>
            <a:ext uri="{FF2B5EF4-FFF2-40B4-BE49-F238E27FC236}">
              <a16:creationId xmlns:a16="http://schemas.microsoft.com/office/drawing/2014/main" id="{B073B12C-3FB5-4B14-BECE-0BD859199F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 name="Rectangle 4">
          <a:extLst>
            <a:ext uri="{FF2B5EF4-FFF2-40B4-BE49-F238E27FC236}">
              <a16:creationId xmlns:a16="http://schemas.microsoft.com/office/drawing/2014/main" id="{4CBFCDBA-3DEE-4A5D-8A66-2A28D0DD5A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 name="Rectangle 4">
          <a:extLst>
            <a:ext uri="{FF2B5EF4-FFF2-40B4-BE49-F238E27FC236}">
              <a16:creationId xmlns:a16="http://schemas.microsoft.com/office/drawing/2014/main" id="{00BD8F2D-F542-4565-AB21-69F4DE76419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 name="Rectangle 4">
          <a:extLst>
            <a:ext uri="{FF2B5EF4-FFF2-40B4-BE49-F238E27FC236}">
              <a16:creationId xmlns:a16="http://schemas.microsoft.com/office/drawing/2014/main" id="{A2F475B3-E4CB-4291-97B9-DF687D6267E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 name="Rectangle 4">
          <a:extLst>
            <a:ext uri="{FF2B5EF4-FFF2-40B4-BE49-F238E27FC236}">
              <a16:creationId xmlns:a16="http://schemas.microsoft.com/office/drawing/2014/main" id="{F41FADF1-204E-4F0E-9BEE-BAD11C50BA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 name="Rectangle 4">
          <a:extLst>
            <a:ext uri="{FF2B5EF4-FFF2-40B4-BE49-F238E27FC236}">
              <a16:creationId xmlns:a16="http://schemas.microsoft.com/office/drawing/2014/main" id="{AB87B5C8-ED7B-479B-9A90-7EDA27ABADF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8" name="Rectangle 4">
          <a:extLst>
            <a:ext uri="{FF2B5EF4-FFF2-40B4-BE49-F238E27FC236}">
              <a16:creationId xmlns:a16="http://schemas.microsoft.com/office/drawing/2014/main" id="{3B32AA09-7F70-49E8-8F1A-86E1BB003D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9" name="Rectangle 4">
          <a:extLst>
            <a:ext uri="{FF2B5EF4-FFF2-40B4-BE49-F238E27FC236}">
              <a16:creationId xmlns:a16="http://schemas.microsoft.com/office/drawing/2014/main" id="{20417DBC-D2E7-4E5D-BF47-75B0BC2214A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 name="Rectangle 4">
          <a:extLst>
            <a:ext uri="{FF2B5EF4-FFF2-40B4-BE49-F238E27FC236}">
              <a16:creationId xmlns:a16="http://schemas.microsoft.com/office/drawing/2014/main" id="{523EC2F1-5470-4B46-9307-C9F0A55CC8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 name="Rectangle 4">
          <a:extLst>
            <a:ext uri="{FF2B5EF4-FFF2-40B4-BE49-F238E27FC236}">
              <a16:creationId xmlns:a16="http://schemas.microsoft.com/office/drawing/2014/main" id="{7A4572F2-8814-42F5-9D6C-EF85B6AC988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 name="Rectangle 4">
          <a:extLst>
            <a:ext uri="{FF2B5EF4-FFF2-40B4-BE49-F238E27FC236}">
              <a16:creationId xmlns:a16="http://schemas.microsoft.com/office/drawing/2014/main" id="{30035B9E-0735-4FA2-817C-5A28EAE425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 name="Rectangle 4">
          <a:extLst>
            <a:ext uri="{FF2B5EF4-FFF2-40B4-BE49-F238E27FC236}">
              <a16:creationId xmlns:a16="http://schemas.microsoft.com/office/drawing/2014/main" id="{6792288C-37A0-4A54-A9BF-483BCD3AD8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 name="Rectangle 4">
          <a:extLst>
            <a:ext uri="{FF2B5EF4-FFF2-40B4-BE49-F238E27FC236}">
              <a16:creationId xmlns:a16="http://schemas.microsoft.com/office/drawing/2014/main" id="{5EC0261E-6A6E-45F5-8A5F-6EB4C2B6CDC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 name="Rectangle 4">
          <a:extLst>
            <a:ext uri="{FF2B5EF4-FFF2-40B4-BE49-F238E27FC236}">
              <a16:creationId xmlns:a16="http://schemas.microsoft.com/office/drawing/2014/main" id="{7FC332B3-9470-41DA-94F5-5E5CABDC53B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 name="Rectangle 4">
          <a:extLst>
            <a:ext uri="{FF2B5EF4-FFF2-40B4-BE49-F238E27FC236}">
              <a16:creationId xmlns:a16="http://schemas.microsoft.com/office/drawing/2014/main" id="{366C1BD5-1AA9-4294-92C1-2B993750646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 name="Rectangle 4">
          <a:extLst>
            <a:ext uri="{FF2B5EF4-FFF2-40B4-BE49-F238E27FC236}">
              <a16:creationId xmlns:a16="http://schemas.microsoft.com/office/drawing/2014/main" id="{B8026EE6-E721-45AB-AFBD-C99C52FB98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 name="Rectangle 4">
          <a:extLst>
            <a:ext uri="{FF2B5EF4-FFF2-40B4-BE49-F238E27FC236}">
              <a16:creationId xmlns:a16="http://schemas.microsoft.com/office/drawing/2014/main" id="{F50CFDE0-DCC8-4005-9A70-38F3BA24AAF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 name="Rectangle 4">
          <a:extLst>
            <a:ext uri="{FF2B5EF4-FFF2-40B4-BE49-F238E27FC236}">
              <a16:creationId xmlns:a16="http://schemas.microsoft.com/office/drawing/2014/main" id="{3B94C248-2F65-4276-BE7F-8202A1F4049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 name="Rectangle 4">
          <a:extLst>
            <a:ext uri="{FF2B5EF4-FFF2-40B4-BE49-F238E27FC236}">
              <a16:creationId xmlns:a16="http://schemas.microsoft.com/office/drawing/2014/main" id="{DE810812-7A14-478B-A939-16141BC7DD5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 name="Rectangle 4">
          <a:extLst>
            <a:ext uri="{FF2B5EF4-FFF2-40B4-BE49-F238E27FC236}">
              <a16:creationId xmlns:a16="http://schemas.microsoft.com/office/drawing/2014/main" id="{7743657C-C10A-499D-8009-309AD96CA2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2" name="Rectangle 4">
          <a:extLst>
            <a:ext uri="{FF2B5EF4-FFF2-40B4-BE49-F238E27FC236}">
              <a16:creationId xmlns:a16="http://schemas.microsoft.com/office/drawing/2014/main" id="{431AFF3A-0D76-47A5-9BAA-86C4496EE6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3" name="Rectangle 4">
          <a:extLst>
            <a:ext uri="{FF2B5EF4-FFF2-40B4-BE49-F238E27FC236}">
              <a16:creationId xmlns:a16="http://schemas.microsoft.com/office/drawing/2014/main" id="{4928CCE8-B66C-477C-A284-E7B06AA8B68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4" name="Rectangle 4">
          <a:extLst>
            <a:ext uri="{FF2B5EF4-FFF2-40B4-BE49-F238E27FC236}">
              <a16:creationId xmlns:a16="http://schemas.microsoft.com/office/drawing/2014/main" id="{2538F2C5-2E5F-4A79-949F-175E6688BC2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5" name="Rectangle 4">
          <a:extLst>
            <a:ext uri="{FF2B5EF4-FFF2-40B4-BE49-F238E27FC236}">
              <a16:creationId xmlns:a16="http://schemas.microsoft.com/office/drawing/2014/main" id="{C9F6958D-9E41-470A-8E4F-A3A22F3C1DC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6" name="Rectangle 4">
          <a:extLst>
            <a:ext uri="{FF2B5EF4-FFF2-40B4-BE49-F238E27FC236}">
              <a16:creationId xmlns:a16="http://schemas.microsoft.com/office/drawing/2014/main" id="{DBA7C5BC-8A55-4001-B6B6-C52463DDD8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7" name="Rectangle 4">
          <a:extLst>
            <a:ext uri="{FF2B5EF4-FFF2-40B4-BE49-F238E27FC236}">
              <a16:creationId xmlns:a16="http://schemas.microsoft.com/office/drawing/2014/main" id="{6BF47D2C-4DC9-4AE8-B235-313B32812D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8" name="Rectangle 4">
          <a:extLst>
            <a:ext uri="{FF2B5EF4-FFF2-40B4-BE49-F238E27FC236}">
              <a16:creationId xmlns:a16="http://schemas.microsoft.com/office/drawing/2014/main" id="{666AC361-3607-4EED-90BA-75AC7F71F41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9" name="Rectangle 4">
          <a:extLst>
            <a:ext uri="{FF2B5EF4-FFF2-40B4-BE49-F238E27FC236}">
              <a16:creationId xmlns:a16="http://schemas.microsoft.com/office/drawing/2014/main" id="{91F8A9DC-5C5C-49F4-8F20-A79EE027EF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0" name="Rectangle 4">
          <a:extLst>
            <a:ext uri="{FF2B5EF4-FFF2-40B4-BE49-F238E27FC236}">
              <a16:creationId xmlns:a16="http://schemas.microsoft.com/office/drawing/2014/main" id="{4A985068-116F-499A-B670-F6105BF891F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1" name="Rectangle 4">
          <a:extLst>
            <a:ext uri="{FF2B5EF4-FFF2-40B4-BE49-F238E27FC236}">
              <a16:creationId xmlns:a16="http://schemas.microsoft.com/office/drawing/2014/main" id="{68331F6B-73FF-46FB-9681-46C9C490A8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2" name="Rectangle 4">
          <a:extLst>
            <a:ext uri="{FF2B5EF4-FFF2-40B4-BE49-F238E27FC236}">
              <a16:creationId xmlns:a16="http://schemas.microsoft.com/office/drawing/2014/main" id="{29F7C4C8-38BC-454C-934E-03D4A52EAA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3" name="Rectangle 4">
          <a:extLst>
            <a:ext uri="{FF2B5EF4-FFF2-40B4-BE49-F238E27FC236}">
              <a16:creationId xmlns:a16="http://schemas.microsoft.com/office/drawing/2014/main" id="{BFE09B5E-60AD-4317-A164-ADE41A52ED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4" name="Rectangle 4">
          <a:extLst>
            <a:ext uri="{FF2B5EF4-FFF2-40B4-BE49-F238E27FC236}">
              <a16:creationId xmlns:a16="http://schemas.microsoft.com/office/drawing/2014/main" id="{0BE4FBA3-8C81-41A7-A5CA-3A970541501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5" name="Rectangle 4">
          <a:extLst>
            <a:ext uri="{FF2B5EF4-FFF2-40B4-BE49-F238E27FC236}">
              <a16:creationId xmlns:a16="http://schemas.microsoft.com/office/drawing/2014/main" id="{080B805F-0461-4F76-BA47-205FD4C18E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6" name="Rectangle 4">
          <a:extLst>
            <a:ext uri="{FF2B5EF4-FFF2-40B4-BE49-F238E27FC236}">
              <a16:creationId xmlns:a16="http://schemas.microsoft.com/office/drawing/2014/main" id="{238325FF-6980-4FF0-9602-56088E540D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7" name="Rectangle 4">
          <a:extLst>
            <a:ext uri="{FF2B5EF4-FFF2-40B4-BE49-F238E27FC236}">
              <a16:creationId xmlns:a16="http://schemas.microsoft.com/office/drawing/2014/main" id="{3D0538EE-59D0-4B07-9C3F-7250E74B3FE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318" name="Rectangle 5">
          <a:extLst>
            <a:ext uri="{FF2B5EF4-FFF2-40B4-BE49-F238E27FC236}">
              <a16:creationId xmlns:a16="http://schemas.microsoft.com/office/drawing/2014/main" id="{B439C486-B0D5-4C72-8B3E-58B801B3F15D}"/>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19" name="Rectangle 4">
          <a:extLst>
            <a:ext uri="{FF2B5EF4-FFF2-40B4-BE49-F238E27FC236}">
              <a16:creationId xmlns:a16="http://schemas.microsoft.com/office/drawing/2014/main" id="{DE387612-20FD-49EE-9975-37BE9CA2110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0" name="Rectangle 5">
          <a:extLst>
            <a:ext uri="{FF2B5EF4-FFF2-40B4-BE49-F238E27FC236}">
              <a16:creationId xmlns:a16="http://schemas.microsoft.com/office/drawing/2014/main" id="{7D47E2EF-7092-4463-BF73-0B7FE6E6303A}"/>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1" name="Rectangle 4">
          <a:extLst>
            <a:ext uri="{FF2B5EF4-FFF2-40B4-BE49-F238E27FC236}">
              <a16:creationId xmlns:a16="http://schemas.microsoft.com/office/drawing/2014/main" id="{F8348236-4D1F-41A4-B6B5-6A1D7DAA4C28}"/>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322" name="Rectangle 4">
          <a:extLst>
            <a:ext uri="{FF2B5EF4-FFF2-40B4-BE49-F238E27FC236}">
              <a16:creationId xmlns:a16="http://schemas.microsoft.com/office/drawing/2014/main" id="{BAABC642-C315-4FD8-85E4-23D1E1857B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323" name="Rectangle 4">
          <a:extLst>
            <a:ext uri="{FF2B5EF4-FFF2-40B4-BE49-F238E27FC236}">
              <a16:creationId xmlns:a16="http://schemas.microsoft.com/office/drawing/2014/main" id="{890E33E4-B208-4EF5-96B9-9C8539FF3E8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4" name="Rectangle 5">
          <a:extLst>
            <a:ext uri="{FF2B5EF4-FFF2-40B4-BE49-F238E27FC236}">
              <a16:creationId xmlns:a16="http://schemas.microsoft.com/office/drawing/2014/main" id="{5B2D4012-2D92-4847-A5B4-F02DCE73E76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5" name="Rectangle 4">
          <a:extLst>
            <a:ext uri="{FF2B5EF4-FFF2-40B4-BE49-F238E27FC236}">
              <a16:creationId xmlns:a16="http://schemas.microsoft.com/office/drawing/2014/main" id="{392EC5B6-6601-42F7-A4F1-A5D737342C6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6" name="Rectangle 5">
          <a:extLst>
            <a:ext uri="{FF2B5EF4-FFF2-40B4-BE49-F238E27FC236}">
              <a16:creationId xmlns:a16="http://schemas.microsoft.com/office/drawing/2014/main" id="{495A5DCD-6011-4AF9-8472-8A2CC49310D7}"/>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7" name="Rectangle 4">
          <a:extLst>
            <a:ext uri="{FF2B5EF4-FFF2-40B4-BE49-F238E27FC236}">
              <a16:creationId xmlns:a16="http://schemas.microsoft.com/office/drawing/2014/main" id="{D9B61F4D-68E0-460A-BF58-13D5CBE58B1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8" name="Rectangle 5">
          <a:extLst>
            <a:ext uri="{FF2B5EF4-FFF2-40B4-BE49-F238E27FC236}">
              <a16:creationId xmlns:a16="http://schemas.microsoft.com/office/drawing/2014/main" id="{E563B50F-2973-4B20-BA55-58A925D4D8F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9" name="Rectangle 4">
          <a:extLst>
            <a:ext uri="{FF2B5EF4-FFF2-40B4-BE49-F238E27FC236}">
              <a16:creationId xmlns:a16="http://schemas.microsoft.com/office/drawing/2014/main" id="{E0F2F450-E69D-4475-89A7-F90AFE4404A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30" name="Rectangle 5">
          <a:extLst>
            <a:ext uri="{FF2B5EF4-FFF2-40B4-BE49-F238E27FC236}">
              <a16:creationId xmlns:a16="http://schemas.microsoft.com/office/drawing/2014/main" id="{1DA306C4-F325-473C-920D-AC3652A642CB}"/>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331" name="Rectangle 4">
          <a:extLst>
            <a:ext uri="{FF2B5EF4-FFF2-40B4-BE49-F238E27FC236}">
              <a16:creationId xmlns:a16="http://schemas.microsoft.com/office/drawing/2014/main" id="{3AB020D7-E52F-4124-B3B8-406D1E3F6513}"/>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32" name="Rectangle 5">
          <a:extLst>
            <a:ext uri="{FF2B5EF4-FFF2-40B4-BE49-F238E27FC236}">
              <a16:creationId xmlns:a16="http://schemas.microsoft.com/office/drawing/2014/main" id="{217EA0BB-D090-4247-AC07-03B399BC851B}"/>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333" name="Rectangle 4">
          <a:extLst>
            <a:ext uri="{FF2B5EF4-FFF2-40B4-BE49-F238E27FC236}">
              <a16:creationId xmlns:a16="http://schemas.microsoft.com/office/drawing/2014/main" id="{274A999E-79D1-4B20-8266-15C0E5254FF5}"/>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334" name="Rectangle 4">
          <a:extLst>
            <a:ext uri="{FF2B5EF4-FFF2-40B4-BE49-F238E27FC236}">
              <a16:creationId xmlns:a16="http://schemas.microsoft.com/office/drawing/2014/main" id="{AAB3F19C-F707-4595-8CCF-5DA5A32E0EA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35" name="Rectangle 5">
          <a:extLst>
            <a:ext uri="{FF2B5EF4-FFF2-40B4-BE49-F238E27FC236}">
              <a16:creationId xmlns:a16="http://schemas.microsoft.com/office/drawing/2014/main" id="{255570AF-DEA6-487A-A015-39B787977B8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36" name="Rectangle 4">
          <a:extLst>
            <a:ext uri="{FF2B5EF4-FFF2-40B4-BE49-F238E27FC236}">
              <a16:creationId xmlns:a16="http://schemas.microsoft.com/office/drawing/2014/main" id="{B279FBEF-2EAE-4B47-A85F-024495BD291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37" name="Rectangle 5">
          <a:extLst>
            <a:ext uri="{FF2B5EF4-FFF2-40B4-BE49-F238E27FC236}">
              <a16:creationId xmlns:a16="http://schemas.microsoft.com/office/drawing/2014/main" id="{9B609754-30BA-4FB7-8AA6-BA9128F0B71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38" name="Rectangle 4">
          <a:extLst>
            <a:ext uri="{FF2B5EF4-FFF2-40B4-BE49-F238E27FC236}">
              <a16:creationId xmlns:a16="http://schemas.microsoft.com/office/drawing/2014/main" id="{4B3210A5-8CB3-4380-BF31-7896E50ED88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39" name="Rectangle 5">
          <a:extLst>
            <a:ext uri="{FF2B5EF4-FFF2-40B4-BE49-F238E27FC236}">
              <a16:creationId xmlns:a16="http://schemas.microsoft.com/office/drawing/2014/main" id="{1C9D1C86-C4A5-4104-BAF6-BE5E95AC4D2A}"/>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40" name="Rectangle 4">
          <a:extLst>
            <a:ext uri="{FF2B5EF4-FFF2-40B4-BE49-F238E27FC236}">
              <a16:creationId xmlns:a16="http://schemas.microsoft.com/office/drawing/2014/main" id="{A6043A1A-2BEA-4222-A557-D8FF04BE46CC}"/>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41" name="Rectangle 5">
          <a:extLst>
            <a:ext uri="{FF2B5EF4-FFF2-40B4-BE49-F238E27FC236}">
              <a16:creationId xmlns:a16="http://schemas.microsoft.com/office/drawing/2014/main" id="{F6C93617-C7A7-4BF8-9E50-2D21EDEFBBB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342" name="Rectangle 4">
          <a:extLst>
            <a:ext uri="{FF2B5EF4-FFF2-40B4-BE49-F238E27FC236}">
              <a16:creationId xmlns:a16="http://schemas.microsoft.com/office/drawing/2014/main" id="{721B7C67-0F97-4A72-AD71-2B39C97C5D0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43" name="Rectangle 5">
          <a:extLst>
            <a:ext uri="{FF2B5EF4-FFF2-40B4-BE49-F238E27FC236}">
              <a16:creationId xmlns:a16="http://schemas.microsoft.com/office/drawing/2014/main" id="{15360A8C-7398-4850-9435-C10B7CA3AD5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344" name="Rectangle 4">
          <a:extLst>
            <a:ext uri="{FF2B5EF4-FFF2-40B4-BE49-F238E27FC236}">
              <a16:creationId xmlns:a16="http://schemas.microsoft.com/office/drawing/2014/main" id="{678C2F00-448B-4591-962A-126610B84574}"/>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45" name="Rectangle 4">
          <a:extLst>
            <a:ext uri="{FF2B5EF4-FFF2-40B4-BE49-F238E27FC236}">
              <a16:creationId xmlns:a16="http://schemas.microsoft.com/office/drawing/2014/main" id="{0FAD9F59-8A14-4E58-8BD4-E6BA2F58E62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46" name="Rectangle 5">
          <a:extLst>
            <a:ext uri="{FF2B5EF4-FFF2-40B4-BE49-F238E27FC236}">
              <a16:creationId xmlns:a16="http://schemas.microsoft.com/office/drawing/2014/main" id="{F00F07E6-5C2E-4CB4-AF7D-76593E7D649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47" name="Rectangle 4">
          <a:extLst>
            <a:ext uri="{FF2B5EF4-FFF2-40B4-BE49-F238E27FC236}">
              <a16:creationId xmlns:a16="http://schemas.microsoft.com/office/drawing/2014/main" id="{45632E18-2921-4761-995E-4C912F6BDA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48" name="Rectangle 4">
          <a:extLst>
            <a:ext uri="{FF2B5EF4-FFF2-40B4-BE49-F238E27FC236}">
              <a16:creationId xmlns:a16="http://schemas.microsoft.com/office/drawing/2014/main" id="{D5593069-76B6-4887-8CE1-E42B378C745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49" name="Rectangle 4">
          <a:extLst>
            <a:ext uri="{FF2B5EF4-FFF2-40B4-BE49-F238E27FC236}">
              <a16:creationId xmlns:a16="http://schemas.microsoft.com/office/drawing/2014/main" id="{171CAFB0-5931-430F-A1DE-0430A1D166D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0" name="Rectangle 4">
          <a:extLst>
            <a:ext uri="{FF2B5EF4-FFF2-40B4-BE49-F238E27FC236}">
              <a16:creationId xmlns:a16="http://schemas.microsoft.com/office/drawing/2014/main" id="{E3C55EC2-FA36-41E4-97DF-B5D3077472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1" name="Rectangle 4">
          <a:extLst>
            <a:ext uri="{FF2B5EF4-FFF2-40B4-BE49-F238E27FC236}">
              <a16:creationId xmlns:a16="http://schemas.microsoft.com/office/drawing/2014/main" id="{4787FAF1-D88B-4C55-A84A-F6B6A9E233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2" name="Rectangle 4">
          <a:extLst>
            <a:ext uri="{FF2B5EF4-FFF2-40B4-BE49-F238E27FC236}">
              <a16:creationId xmlns:a16="http://schemas.microsoft.com/office/drawing/2014/main" id="{AF14166F-B319-4536-8307-3A450FDD23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3" name="Rectangle 4">
          <a:extLst>
            <a:ext uri="{FF2B5EF4-FFF2-40B4-BE49-F238E27FC236}">
              <a16:creationId xmlns:a16="http://schemas.microsoft.com/office/drawing/2014/main" id="{05E2D45E-48B0-4B8C-AD8B-EF8647ADD7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4" name="Rectangle 4">
          <a:extLst>
            <a:ext uri="{FF2B5EF4-FFF2-40B4-BE49-F238E27FC236}">
              <a16:creationId xmlns:a16="http://schemas.microsoft.com/office/drawing/2014/main" id="{47675CA1-0EB6-4865-9FA5-79BB2EADA2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5" name="Rectangle 4">
          <a:extLst>
            <a:ext uri="{FF2B5EF4-FFF2-40B4-BE49-F238E27FC236}">
              <a16:creationId xmlns:a16="http://schemas.microsoft.com/office/drawing/2014/main" id="{109E919F-A837-4FE7-87E9-80B95EAD3FC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6" name="Rectangle 4">
          <a:extLst>
            <a:ext uri="{FF2B5EF4-FFF2-40B4-BE49-F238E27FC236}">
              <a16:creationId xmlns:a16="http://schemas.microsoft.com/office/drawing/2014/main" id="{383C240B-902E-4236-A71C-6B114E0AA3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7" name="Rectangle 4">
          <a:extLst>
            <a:ext uri="{FF2B5EF4-FFF2-40B4-BE49-F238E27FC236}">
              <a16:creationId xmlns:a16="http://schemas.microsoft.com/office/drawing/2014/main" id="{B472E536-CA91-4E21-91AF-E03B758CEBE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8" name="Rectangle 4">
          <a:extLst>
            <a:ext uri="{FF2B5EF4-FFF2-40B4-BE49-F238E27FC236}">
              <a16:creationId xmlns:a16="http://schemas.microsoft.com/office/drawing/2014/main" id="{CF7EC6B9-C0CD-4E62-A041-AB6713AC50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9" name="Rectangle 4">
          <a:extLst>
            <a:ext uri="{FF2B5EF4-FFF2-40B4-BE49-F238E27FC236}">
              <a16:creationId xmlns:a16="http://schemas.microsoft.com/office/drawing/2014/main" id="{80674222-0A1D-406B-8EA0-246CFFAFCF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0" name="Rectangle 4">
          <a:extLst>
            <a:ext uri="{FF2B5EF4-FFF2-40B4-BE49-F238E27FC236}">
              <a16:creationId xmlns:a16="http://schemas.microsoft.com/office/drawing/2014/main" id="{FDDC0E04-F1F7-4D79-AE68-4F1AF7F74C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1" name="Rectangle 4">
          <a:extLst>
            <a:ext uri="{FF2B5EF4-FFF2-40B4-BE49-F238E27FC236}">
              <a16:creationId xmlns:a16="http://schemas.microsoft.com/office/drawing/2014/main" id="{A568FE5E-983C-4141-993D-68626012E7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2" name="Rectangle 4">
          <a:extLst>
            <a:ext uri="{FF2B5EF4-FFF2-40B4-BE49-F238E27FC236}">
              <a16:creationId xmlns:a16="http://schemas.microsoft.com/office/drawing/2014/main" id="{7AD02F8D-4994-480A-8B15-40D5D66BB90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3" name="Rectangle 4">
          <a:extLst>
            <a:ext uri="{FF2B5EF4-FFF2-40B4-BE49-F238E27FC236}">
              <a16:creationId xmlns:a16="http://schemas.microsoft.com/office/drawing/2014/main" id="{FA1C380B-B896-41E0-8B83-61055F2462E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4" name="Rectangle 4">
          <a:extLst>
            <a:ext uri="{FF2B5EF4-FFF2-40B4-BE49-F238E27FC236}">
              <a16:creationId xmlns:a16="http://schemas.microsoft.com/office/drawing/2014/main" id="{3ACFE89F-025D-4940-9804-DD6C38DDC10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5" name="Rectangle 4">
          <a:extLst>
            <a:ext uri="{FF2B5EF4-FFF2-40B4-BE49-F238E27FC236}">
              <a16:creationId xmlns:a16="http://schemas.microsoft.com/office/drawing/2014/main" id="{19D68F1A-92F1-4973-B8FA-1DC4A37B2BA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6" name="Rectangle 4">
          <a:extLst>
            <a:ext uri="{FF2B5EF4-FFF2-40B4-BE49-F238E27FC236}">
              <a16:creationId xmlns:a16="http://schemas.microsoft.com/office/drawing/2014/main" id="{F095A752-4912-4E5E-B8FE-E0A18EB942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7" name="Rectangle 4">
          <a:extLst>
            <a:ext uri="{FF2B5EF4-FFF2-40B4-BE49-F238E27FC236}">
              <a16:creationId xmlns:a16="http://schemas.microsoft.com/office/drawing/2014/main" id="{5ED60C75-7A46-4CCA-AFF2-920C8AC6F6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8" name="Rectangle 4">
          <a:extLst>
            <a:ext uri="{FF2B5EF4-FFF2-40B4-BE49-F238E27FC236}">
              <a16:creationId xmlns:a16="http://schemas.microsoft.com/office/drawing/2014/main" id="{688A5A41-AE14-4654-99F4-6048FD3B33F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9" name="Rectangle 4">
          <a:extLst>
            <a:ext uri="{FF2B5EF4-FFF2-40B4-BE49-F238E27FC236}">
              <a16:creationId xmlns:a16="http://schemas.microsoft.com/office/drawing/2014/main" id="{47A01D39-49E7-4F3F-BAE8-794AE8900D0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0" name="Rectangle 4">
          <a:extLst>
            <a:ext uri="{FF2B5EF4-FFF2-40B4-BE49-F238E27FC236}">
              <a16:creationId xmlns:a16="http://schemas.microsoft.com/office/drawing/2014/main" id="{1894382B-606F-4C5A-96A5-207A12AD3B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1" name="Rectangle 4">
          <a:extLst>
            <a:ext uri="{FF2B5EF4-FFF2-40B4-BE49-F238E27FC236}">
              <a16:creationId xmlns:a16="http://schemas.microsoft.com/office/drawing/2014/main" id="{2E633FAF-1067-4F74-BC08-A79FDB88AD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2" name="Rectangle 4">
          <a:extLst>
            <a:ext uri="{FF2B5EF4-FFF2-40B4-BE49-F238E27FC236}">
              <a16:creationId xmlns:a16="http://schemas.microsoft.com/office/drawing/2014/main" id="{78B647CF-D6EB-43FF-B9E0-CE9F0452F7F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3" name="Rectangle 4">
          <a:extLst>
            <a:ext uri="{FF2B5EF4-FFF2-40B4-BE49-F238E27FC236}">
              <a16:creationId xmlns:a16="http://schemas.microsoft.com/office/drawing/2014/main" id="{FDF74BD2-B37E-40C5-A64F-4FA688F548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4" name="Rectangle 4">
          <a:extLst>
            <a:ext uri="{FF2B5EF4-FFF2-40B4-BE49-F238E27FC236}">
              <a16:creationId xmlns:a16="http://schemas.microsoft.com/office/drawing/2014/main" id="{93C6536A-11E5-4EDE-A6EF-6FF2F150AAD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5" name="Rectangle 4">
          <a:extLst>
            <a:ext uri="{FF2B5EF4-FFF2-40B4-BE49-F238E27FC236}">
              <a16:creationId xmlns:a16="http://schemas.microsoft.com/office/drawing/2014/main" id="{D94B77B3-5D6D-44F1-A563-5BC85C6A498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6" name="Rectangle 4">
          <a:extLst>
            <a:ext uri="{FF2B5EF4-FFF2-40B4-BE49-F238E27FC236}">
              <a16:creationId xmlns:a16="http://schemas.microsoft.com/office/drawing/2014/main" id="{FCBFBF7D-C4CF-40FE-A261-60526F464D3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7" name="Rectangle 4">
          <a:extLst>
            <a:ext uri="{FF2B5EF4-FFF2-40B4-BE49-F238E27FC236}">
              <a16:creationId xmlns:a16="http://schemas.microsoft.com/office/drawing/2014/main" id="{E734EE44-E49B-4D82-B298-5592677524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8" name="Rectangle 4">
          <a:extLst>
            <a:ext uri="{FF2B5EF4-FFF2-40B4-BE49-F238E27FC236}">
              <a16:creationId xmlns:a16="http://schemas.microsoft.com/office/drawing/2014/main" id="{B722FCD0-91C9-418E-A864-D2CD581D8B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9" name="Rectangle 4">
          <a:extLst>
            <a:ext uri="{FF2B5EF4-FFF2-40B4-BE49-F238E27FC236}">
              <a16:creationId xmlns:a16="http://schemas.microsoft.com/office/drawing/2014/main" id="{AC1E7E3A-8009-4945-B24F-A70BC7CF1E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0" name="Rectangle 4">
          <a:extLst>
            <a:ext uri="{FF2B5EF4-FFF2-40B4-BE49-F238E27FC236}">
              <a16:creationId xmlns:a16="http://schemas.microsoft.com/office/drawing/2014/main" id="{27E0563D-4442-42D3-A0E3-1745FEE7243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1" name="Rectangle 4">
          <a:extLst>
            <a:ext uri="{FF2B5EF4-FFF2-40B4-BE49-F238E27FC236}">
              <a16:creationId xmlns:a16="http://schemas.microsoft.com/office/drawing/2014/main" id="{EB64356F-2BD4-4931-83E3-637A30BC2E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2" name="Rectangle 4">
          <a:extLst>
            <a:ext uri="{FF2B5EF4-FFF2-40B4-BE49-F238E27FC236}">
              <a16:creationId xmlns:a16="http://schemas.microsoft.com/office/drawing/2014/main" id="{37F39B84-A4F1-45AB-A1D6-8798F72FB3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3" name="Rectangle 4">
          <a:extLst>
            <a:ext uri="{FF2B5EF4-FFF2-40B4-BE49-F238E27FC236}">
              <a16:creationId xmlns:a16="http://schemas.microsoft.com/office/drawing/2014/main" id="{5A6514A4-C119-4F34-92DC-05BB4F16DF1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4" name="Rectangle 4">
          <a:extLst>
            <a:ext uri="{FF2B5EF4-FFF2-40B4-BE49-F238E27FC236}">
              <a16:creationId xmlns:a16="http://schemas.microsoft.com/office/drawing/2014/main" id="{03F031F6-B875-47EE-8892-F66C74BFC5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5" name="Rectangle 4">
          <a:extLst>
            <a:ext uri="{FF2B5EF4-FFF2-40B4-BE49-F238E27FC236}">
              <a16:creationId xmlns:a16="http://schemas.microsoft.com/office/drawing/2014/main" id="{F693D07F-5D0D-4E51-8D31-AF39B7BD73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6" name="Rectangle 4">
          <a:extLst>
            <a:ext uri="{FF2B5EF4-FFF2-40B4-BE49-F238E27FC236}">
              <a16:creationId xmlns:a16="http://schemas.microsoft.com/office/drawing/2014/main" id="{F2268F31-038A-4D83-A749-14C15CD7E9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7" name="Rectangle 4">
          <a:extLst>
            <a:ext uri="{FF2B5EF4-FFF2-40B4-BE49-F238E27FC236}">
              <a16:creationId xmlns:a16="http://schemas.microsoft.com/office/drawing/2014/main" id="{F3628003-7F3B-484C-B7C5-01A21B7355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8" name="Rectangle 4">
          <a:extLst>
            <a:ext uri="{FF2B5EF4-FFF2-40B4-BE49-F238E27FC236}">
              <a16:creationId xmlns:a16="http://schemas.microsoft.com/office/drawing/2014/main" id="{C9EB8DBA-4AD5-4EC4-8C37-2B0A1E58FB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9" name="Rectangle 4">
          <a:extLst>
            <a:ext uri="{FF2B5EF4-FFF2-40B4-BE49-F238E27FC236}">
              <a16:creationId xmlns:a16="http://schemas.microsoft.com/office/drawing/2014/main" id="{AF05045A-BF50-43F7-94A6-DBBAB5A4D7C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0" name="Rectangle 4">
          <a:extLst>
            <a:ext uri="{FF2B5EF4-FFF2-40B4-BE49-F238E27FC236}">
              <a16:creationId xmlns:a16="http://schemas.microsoft.com/office/drawing/2014/main" id="{CBB6D307-0908-43E7-92DB-9E0991D7C6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1" name="Rectangle 4">
          <a:extLst>
            <a:ext uri="{FF2B5EF4-FFF2-40B4-BE49-F238E27FC236}">
              <a16:creationId xmlns:a16="http://schemas.microsoft.com/office/drawing/2014/main" id="{EC2707A8-9465-4F8F-A737-8077FFE0D6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2" name="Rectangle 4">
          <a:extLst>
            <a:ext uri="{FF2B5EF4-FFF2-40B4-BE49-F238E27FC236}">
              <a16:creationId xmlns:a16="http://schemas.microsoft.com/office/drawing/2014/main" id="{1C496327-14FF-4608-A5A5-40388D5CA1A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3" name="Rectangle 4">
          <a:extLst>
            <a:ext uri="{FF2B5EF4-FFF2-40B4-BE49-F238E27FC236}">
              <a16:creationId xmlns:a16="http://schemas.microsoft.com/office/drawing/2014/main" id="{1719723A-9F0A-4525-969B-1C5FDBBF57E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4" name="Rectangle 4">
          <a:extLst>
            <a:ext uri="{FF2B5EF4-FFF2-40B4-BE49-F238E27FC236}">
              <a16:creationId xmlns:a16="http://schemas.microsoft.com/office/drawing/2014/main" id="{6F7559EF-ECD2-4F49-A832-EAA6B1558DD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5" name="Rectangle 4">
          <a:extLst>
            <a:ext uri="{FF2B5EF4-FFF2-40B4-BE49-F238E27FC236}">
              <a16:creationId xmlns:a16="http://schemas.microsoft.com/office/drawing/2014/main" id="{7B6BC366-7912-4E8C-8602-D448EAF76F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6" name="Rectangle 4">
          <a:extLst>
            <a:ext uri="{FF2B5EF4-FFF2-40B4-BE49-F238E27FC236}">
              <a16:creationId xmlns:a16="http://schemas.microsoft.com/office/drawing/2014/main" id="{365915A8-025E-4B1A-9A47-0613141070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7" name="Rectangle 4">
          <a:extLst>
            <a:ext uri="{FF2B5EF4-FFF2-40B4-BE49-F238E27FC236}">
              <a16:creationId xmlns:a16="http://schemas.microsoft.com/office/drawing/2014/main" id="{B3174A3F-0CB3-4529-B6BB-BEA75293B81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8" name="Rectangle 4">
          <a:extLst>
            <a:ext uri="{FF2B5EF4-FFF2-40B4-BE49-F238E27FC236}">
              <a16:creationId xmlns:a16="http://schemas.microsoft.com/office/drawing/2014/main" id="{DCBD6F23-2D0D-4D15-A86B-7099D9F3AE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9" name="Rectangle 4">
          <a:extLst>
            <a:ext uri="{FF2B5EF4-FFF2-40B4-BE49-F238E27FC236}">
              <a16:creationId xmlns:a16="http://schemas.microsoft.com/office/drawing/2014/main" id="{89F89C63-110A-448B-9C8E-70374DB76E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0" name="Rectangle 4">
          <a:extLst>
            <a:ext uri="{FF2B5EF4-FFF2-40B4-BE49-F238E27FC236}">
              <a16:creationId xmlns:a16="http://schemas.microsoft.com/office/drawing/2014/main" id="{B4700DEF-5954-4891-80AE-5F0FD61410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1" name="Rectangle 4">
          <a:extLst>
            <a:ext uri="{FF2B5EF4-FFF2-40B4-BE49-F238E27FC236}">
              <a16:creationId xmlns:a16="http://schemas.microsoft.com/office/drawing/2014/main" id="{3778E6FE-AF30-4F17-927D-1EAE7CB8C4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2" name="Rectangle 4">
          <a:extLst>
            <a:ext uri="{FF2B5EF4-FFF2-40B4-BE49-F238E27FC236}">
              <a16:creationId xmlns:a16="http://schemas.microsoft.com/office/drawing/2014/main" id="{A992E85D-DA9A-4A1C-9A11-ED4D0A46EDC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3" name="Rectangle 4">
          <a:extLst>
            <a:ext uri="{FF2B5EF4-FFF2-40B4-BE49-F238E27FC236}">
              <a16:creationId xmlns:a16="http://schemas.microsoft.com/office/drawing/2014/main" id="{C055525E-2FD5-411C-9070-5B493DDF110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4" name="Rectangle 4">
          <a:extLst>
            <a:ext uri="{FF2B5EF4-FFF2-40B4-BE49-F238E27FC236}">
              <a16:creationId xmlns:a16="http://schemas.microsoft.com/office/drawing/2014/main" id="{8B68B534-5F5F-4E44-823B-25E8DD5709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5" name="Rectangle 4">
          <a:extLst>
            <a:ext uri="{FF2B5EF4-FFF2-40B4-BE49-F238E27FC236}">
              <a16:creationId xmlns:a16="http://schemas.microsoft.com/office/drawing/2014/main" id="{E50C67A5-5A62-495F-9A54-F131E9DCAE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6" name="Rectangle 4">
          <a:extLst>
            <a:ext uri="{FF2B5EF4-FFF2-40B4-BE49-F238E27FC236}">
              <a16:creationId xmlns:a16="http://schemas.microsoft.com/office/drawing/2014/main" id="{C2824FC4-A591-4301-9D08-B21EF268F7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7" name="Rectangle 4">
          <a:extLst>
            <a:ext uri="{FF2B5EF4-FFF2-40B4-BE49-F238E27FC236}">
              <a16:creationId xmlns:a16="http://schemas.microsoft.com/office/drawing/2014/main" id="{6376A2DC-D1D9-4146-8478-95E3416259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8" name="Rectangle 4">
          <a:extLst>
            <a:ext uri="{FF2B5EF4-FFF2-40B4-BE49-F238E27FC236}">
              <a16:creationId xmlns:a16="http://schemas.microsoft.com/office/drawing/2014/main" id="{D7CADCBA-9DAB-4DFD-A9BD-4D0462E353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9" name="Rectangle 4">
          <a:extLst>
            <a:ext uri="{FF2B5EF4-FFF2-40B4-BE49-F238E27FC236}">
              <a16:creationId xmlns:a16="http://schemas.microsoft.com/office/drawing/2014/main" id="{28AC5ADE-492D-4889-9B00-33367CB76D1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0" name="Rectangle 4">
          <a:extLst>
            <a:ext uri="{FF2B5EF4-FFF2-40B4-BE49-F238E27FC236}">
              <a16:creationId xmlns:a16="http://schemas.microsoft.com/office/drawing/2014/main" id="{B4D6AB21-C561-4BB4-AE58-8631DD5A144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1" name="Rectangle 4">
          <a:extLst>
            <a:ext uri="{FF2B5EF4-FFF2-40B4-BE49-F238E27FC236}">
              <a16:creationId xmlns:a16="http://schemas.microsoft.com/office/drawing/2014/main" id="{97A66D14-998A-44DD-A7A1-9EC329D93A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2" name="Rectangle 4">
          <a:extLst>
            <a:ext uri="{FF2B5EF4-FFF2-40B4-BE49-F238E27FC236}">
              <a16:creationId xmlns:a16="http://schemas.microsoft.com/office/drawing/2014/main" id="{D044DF04-B8F0-486E-83B6-00423C3DE0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3" name="Rectangle 4">
          <a:extLst>
            <a:ext uri="{FF2B5EF4-FFF2-40B4-BE49-F238E27FC236}">
              <a16:creationId xmlns:a16="http://schemas.microsoft.com/office/drawing/2014/main" id="{007BB702-5B29-4249-A25E-DA9DE9EE2C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4" name="Rectangle 4">
          <a:extLst>
            <a:ext uri="{FF2B5EF4-FFF2-40B4-BE49-F238E27FC236}">
              <a16:creationId xmlns:a16="http://schemas.microsoft.com/office/drawing/2014/main" id="{3FA72F09-7107-4FE9-9472-3598E40587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5" name="Rectangle 4">
          <a:extLst>
            <a:ext uri="{FF2B5EF4-FFF2-40B4-BE49-F238E27FC236}">
              <a16:creationId xmlns:a16="http://schemas.microsoft.com/office/drawing/2014/main" id="{4FDA4F1B-C57E-4925-8B5E-42BB1A911B2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6" name="Rectangle 4">
          <a:extLst>
            <a:ext uri="{FF2B5EF4-FFF2-40B4-BE49-F238E27FC236}">
              <a16:creationId xmlns:a16="http://schemas.microsoft.com/office/drawing/2014/main" id="{B56AA46D-15C4-4B3E-930E-63DF14EF20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17" name="Rectangle 4">
          <a:extLst>
            <a:ext uri="{FF2B5EF4-FFF2-40B4-BE49-F238E27FC236}">
              <a16:creationId xmlns:a16="http://schemas.microsoft.com/office/drawing/2014/main" id="{D723DC6A-47DB-4B73-8CE9-F127D8BFBF2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18" name="Rectangle 5">
          <a:extLst>
            <a:ext uri="{FF2B5EF4-FFF2-40B4-BE49-F238E27FC236}">
              <a16:creationId xmlns:a16="http://schemas.microsoft.com/office/drawing/2014/main" id="{4CD6A08F-AAAA-4114-A256-712BA6A539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9" name="Rectangle 4">
          <a:extLst>
            <a:ext uri="{FF2B5EF4-FFF2-40B4-BE49-F238E27FC236}">
              <a16:creationId xmlns:a16="http://schemas.microsoft.com/office/drawing/2014/main" id="{4AC311E2-5A72-4D7B-AB3E-90FFB8D79A8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0" name="Rectangle 4">
          <a:extLst>
            <a:ext uri="{FF2B5EF4-FFF2-40B4-BE49-F238E27FC236}">
              <a16:creationId xmlns:a16="http://schemas.microsoft.com/office/drawing/2014/main" id="{415D12F0-B071-42DD-8066-10B149C0CB0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1" name="Rectangle 5">
          <a:extLst>
            <a:ext uri="{FF2B5EF4-FFF2-40B4-BE49-F238E27FC236}">
              <a16:creationId xmlns:a16="http://schemas.microsoft.com/office/drawing/2014/main" id="{FA9F1AA1-13EC-4217-B0D8-9193D4D9BDF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22" name="Rectangle 4">
          <a:extLst>
            <a:ext uri="{FF2B5EF4-FFF2-40B4-BE49-F238E27FC236}">
              <a16:creationId xmlns:a16="http://schemas.microsoft.com/office/drawing/2014/main" id="{D743A1CC-45AA-4EE9-9EAD-BFD35EB0E4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3" name="Rectangle 4">
          <a:extLst>
            <a:ext uri="{FF2B5EF4-FFF2-40B4-BE49-F238E27FC236}">
              <a16:creationId xmlns:a16="http://schemas.microsoft.com/office/drawing/2014/main" id="{DE158EA1-A8CF-4889-8EFB-7830EE4622F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4" name="Rectangle 5">
          <a:extLst>
            <a:ext uri="{FF2B5EF4-FFF2-40B4-BE49-F238E27FC236}">
              <a16:creationId xmlns:a16="http://schemas.microsoft.com/office/drawing/2014/main" id="{B55E76CE-87ED-4CAD-8AA5-76F6C15F6A9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25" name="Rectangle 4">
          <a:extLst>
            <a:ext uri="{FF2B5EF4-FFF2-40B4-BE49-F238E27FC236}">
              <a16:creationId xmlns:a16="http://schemas.microsoft.com/office/drawing/2014/main" id="{9BF84DAE-C993-4B08-9048-0476830775A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6" name="Rectangle 4">
          <a:extLst>
            <a:ext uri="{FF2B5EF4-FFF2-40B4-BE49-F238E27FC236}">
              <a16:creationId xmlns:a16="http://schemas.microsoft.com/office/drawing/2014/main" id="{40D50C6F-F8D4-46F8-9A3D-4ADEE58423C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7" name="Rectangle 5">
          <a:extLst>
            <a:ext uri="{FF2B5EF4-FFF2-40B4-BE49-F238E27FC236}">
              <a16:creationId xmlns:a16="http://schemas.microsoft.com/office/drawing/2014/main" id="{A80BBB61-75F7-4947-A6C9-28CE41101ED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28" name="Rectangle 4">
          <a:extLst>
            <a:ext uri="{FF2B5EF4-FFF2-40B4-BE49-F238E27FC236}">
              <a16:creationId xmlns:a16="http://schemas.microsoft.com/office/drawing/2014/main" id="{22F5DB21-629D-4B0C-B26B-603422B1629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9" name="Rectangle 4">
          <a:extLst>
            <a:ext uri="{FF2B5EF4-FFF2-40B4-BE49-F238E27FC236}">
              <a16:creationId xmlns:a16="http://schemas.microsoft.com/office/drawing/2014/main" id="{0CBE602C-E0D3-434E-87B0-B9128ED1EA8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0" name="Rectangle 5">
          <a:extLst>
            <a:ext uri="{FF2B5EF4-FFF2-40B4-BE49-F238E27FC236}">
              <a16:creationId xmlns:a16="http://schemas.microsoft.com/office/drawing/2014/main" id="{A258715B-1F64-4DA8-B4B2-964A6EFA92A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31" name="Rectangle 4">
          <a:extLst>
            <a:ext uri="{FF2B5EF4-FFF2-40B4-BE49-F238E27FC236}">
              <a16:creationId xmlns:a16="http://schemas.microsoft.com/office/drawing/2014/main" id="{D8B0DDE8-C7F0-4FF6-BC8C-1E4B4982C7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2" name="Rectangle 4">
          <a:extLst>
            <a:ext uri="{FF2B5EF4-FFF2-40B4-BE49-F238E27FC236}">
              <a16:creationId xmlns:a16="http://schemas.microsoft.com/office/drawing/2014/main" id="{4D0BB29D-53E3-43F0-8019-37257B143E5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3" name="Rectangle 5">
          <a:extLst>
            <a:ext uri="{FF2B5EF4-FFF2-40B4-BE49-F238E27FC236}">
              <a16:creationId xmlns:a16="http://schemas.microsoft.com/office/drawing/2014/main" id="{14419DB1-28BB-43DC-8332-B017A97980C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34" name="Rectangle 4">
          <a:extLst>
            <a:ext uri="{FF2B5EF4-FFF2-40B4-BE49-F238E27FC236}">
              <a16:creationId xmlns:a16="http://schemas.microsoft.com/office/drawing/2014/main" id="{0E4553F7-107C-4495-B74B-000C9A25732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5" name="Rectangle 4">
          <a:extLst>
            <a:ext uri="{FF2B5EF4-FFF2-40B4-BE49-F238E27FC236}">
              <a16:creationId xmlns:a16="http://schemas.microsoft.com/office/drawing/2014/main" id="{397B87F3-6FCB-44F4-9810-484AE2E89F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6" name="Rectangle 5">
          <a:extLst>
            <a:ext uri="{FF2B5EF4-FFF2-40B4-BE49-F238E27FC236}">
              <a16:creationId xmlns:a16="http://schemas.microsoft.com/office/drawing/2014/main" id="{50D02E7B-4DA3-47F4-9AF1-639CF20D714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37" name="Rectangle 4">
          <a:extLst>
            <a:ext uri="{FF2B5EF4-FFF2-40B4-BE49-F238E27FC236}">
              <a16:creationId xmlns:a16="http://schemas.microsoft.com/office/drawing/2014/main" id="{27CDBA2E-47EE-4698-A454-DE64CC0A7C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8" name="Rectangle 4">
          <a:extLst>
            <a:ext uri="{FF2B5EF4-FFF2-40B4-BE49-F238E27FC236}">
              <a16:creationId xmlns:a16="http://schemas.microsoft.com/office/drawing/2014/main" id="{5046DEFF-EFA9-4199-BB30-9ACCAF7C02A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9" name="Rectangle 5">
          <a:extLst>
            <a:ext uri="{FF2B5EF4-FFF2-40B4-BE49-F238E27FC236}">
              <a16:creationId xmlns:a16="http://schemas.microsoft.com/office/drawing/2014/main" id="{1418FC80-6C21-4A4A-AB5B-3F66BE8A79F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0" name="Rectangle 4">
          <a:extLst>
            <a:ext uri="{FF2B5EF4-FFF2-40B4-BE49-F238E27FC236}">
              <a16:creationId xmlns:a16="http://schemas.microsoft.com/office/drawing/2014/main" id="{AD984F80-877C-475B-BD3C-A2C9650DA7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1" name="Rectangle 4">
          <a:extLst>
            <a:ext uri="{FF2B5EF4-FFF2-40B4-BE49-F238E27FC236}">
              <a16:creationId xmlns:a16="http://schemas.microsoft.com/office/drawing/2014/main" id="{8969E511-95FF-48CC-9C9F-68D67A73275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2" name="Rectangle 5">
          <a:extLst>
            <a:ext uri="{FF2B5EF4-FFF2-40B4-BE49-F238E27FC236}">
              <a16:creationId xmlns:a16="http://schemas.microsoft.com/office/drawing/2014/main" id="{37328D8F-4F3E-4A67-B6B8-3D33DA8C9AD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3" name="Rectangle 4">
          <a:extLst>
            <a:ext uri="{FF2B5EF4-FFF2-40B4-BE49-F238E27FC236}">
              <a16:creationId xmlns:a16="http://schemas.microsoft.com/office/drawing/2014/main" id="{B29816AC-49DB-4550-ADFA-EBF786282FC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4" name="Rectangle 4">
          <a:extLst>
            <a:ext uri="{FF2B5EF4-FFF2-40B4-BE49-F238E27FC236}">
              <a16:creationId xmlns:a16="http://schemas.microsoft.com/office/drawing/2014/main" id="{76B049FA-A0E5-47B1-B6F3-1E752384984F}"/>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5" name="Rectangle 5">
          <a:extLst>
            <a:ext uri="{FF2B5EF4-FFF2-40B4-BE49-F238E27FC236}">
              <a16:creationId xmlns:a16="http://schemas.microsoft.com/office/drawing/2014/main" id="{7B44FBDF-9A0C-4F45-9BE0-24DB111BF1C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6" name="Rectangle 4">
          <a:extLst>
            <a:ext uri="{FF2B5EF4-FFF2-40B4-BE49-F238E27FC236}">
              <a16:creationId xmlns:a16="http://schemas.microsoft.com/office/drawing/2014/main" id="{3F44B548-0DEC-44AE-92B8-2B4112B5FCA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7" name="Rectangle 4">
          <a:extLst>
            <a:ext uri="{FF2B5EF4-FFF2-40B4-BE49-F238E27FC236}">
              <a16:creationId xmlns:a16="http://schemas.microsoft.com/office/drawing/2014/main" id="{129126DE-247A-4FFE-9621-61C88D1361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8" name="Rectangle 4">
          <a:extLst>
            <a:ext uri="{FF2B5EF4-FFF2-40B4-BE49-F238E27FC236}">
              <a16:creationId xmlns:a16="http://schemas.microsoft.com/office/drawing/2014/main" id="{6FCC77F1-FEF1-4ACF-80D0-9F1172F2C6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9" name="Rectangle 4">
          <a:extLst>
            <a:ext uri="{FF2B5EF4-FFF2-40B4-BE49-F238E27FC236}">
              <a16:creationId xmlns:a16="http://schemas.microsoft.com/office/drawing/2014/main" id="{9C0DEA1F-DD52-4A45-BF9C-C2CB8E4946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0" name="Rectangle 4">
          <a:extLst>
            <a:ext uri="{FF2B5EF4-FFF2-40B4-BE49-F238E27FC236}">
              <a16:creationId xmlns:a16="http://schemas.microsoft.com/office/drawing/2014/main" id="{75AF5D84-4CA4-43C9-B363-970C8AA08E0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1" name="Rectangle 4">
          <a:extLst>
            <a:ext uri="{FF2B5EF4-FFF2-40B4-BE49-F238E27FC236}">
              <a16:creationId xmlns:a16="http://schemas.microsoft.com/office/drawing/2014/main" id="{3A0D0C59-0844-42CF-9DC3-11E8CAE67C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2" name="Rectangle 4">
          <a:extLst>
            <a:ext uri="{FF2B5EF4-FFF2-40B4-BE49-F238E27FC236}">
              <a16:creationId xmlns:a16="http://schemas.microsoft.com/office/drawing/2014/main" id="{CAE8A9D1-7708-453B-87D9-A1FADEA2ED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3" name="Rectangle 4">
          <a:extLst>
            <a:ext uri="{FF2B5EF4-FFF2-40B4-BE49-F238E27FC236}">
              <a16:creationId xmlns:a16="http://schemas.microsoft.com/office/drawing/2014/main" id="{C28FD336-7508-4964-9CCB-3B76C9BF5E3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4" name="Rectangle 4">
          <a:extLst>
            <a:ext uri="{FF2B5EF4-FFF2-40B4-BE49-F238E27FC236}">
              <a16:creationId xmlns:a16="http://schemas.microsoft.com/office/drawing/2014/main" id="{5795087D-9016-41F7-90C6-E7B73E749D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5" name="Rectangle 4">
          <a:extLst>
            <a:ext uri="{FF2B5EF4-FFF2-40B4-BE49-F238E27FC236}">
              <a16:creationId xmlns:a16="http://schemas.microsoft.com/office/drawing/2014/main" id="{661DCA33-8495-4EFA-AD2C-C09CDF0F92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6" name="Rectangle 4">
          <a:extLst>
            <a:ext uri="{FF2B5EF4-FFF2-40B4-BE49-F238E27FC236}">
              <a16:creationId xmlns:a16="http://schemas.microsoft.com/office/drawing/2014/main" id="{1DC0C78B-F70E-46DC-B9AA-C45ED3CD76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457" name="Rectangle 5">
          <a:extLst>
            <a:ext uri="{FF2B5EF4-FFF2-40B4-BE49-F238E27FC236}">
              <a16:creationId xmlns:a16="http://schemas.microsoft.com/office/drawing/2014/main" id="{A7C734CF-61B6-408F-9EF7-1E0A727C6C1C}"/>
            </a:ext>
          </a:extLst>
        </xdr:cNvPr>
        <xdr:cNvSpPr>
          <a:spLocks noChangeArrowheads="1"/>
        </xdr:cNvSpPr>
      </xdr:nvSpPr>
      <xdr:spPr>
        <a:xfrm>
          <a:off x="2695575" y="1068514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58" name="Rectangle 4">
          <a:extLst>
            <a:ext uri="{FF2B5EF4-FFF2-40B4-BE49-F238E27FC236}">
              <a16:creationId xmlns:a16="http://schemas.microsoft.com/office/drawing/2014/main" id="{F891A292-8B33-49CD-BDF2-9D1C838BB28F}"/>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59" name="Rectangle 5">
          <a:extLst>
            <a:ext uri="{FF2B5EF4-FFF2-40B4-BE49-F238E27FC236}">
              <a16:creationId xmlns:a16="http://schemas.microsoft.com/office/drawing/2014/main" id="{7810D57D-96EA-4D2C-B6BF-E7AF712EC61E}"/>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0" name="Rectangle 4">
          <a:extLst>
            <a:ext uri="{FF2B5EF4-FFF2-40B4-BE49-F238E27FC236}">
              <a16:creationId xmlns:a16="http://schemas.microsoft.com/office/drawing/2014/main" id="{F155F77A-EB59-4D54-B3E7-F29FBEC1DBD3}"/>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461" name="Rectangle 4">
          <a:extLst>
            <a:ext uri="{FF2B5EF4-FFF2-40B4-BE49-F238E27FC236}">
              <a16:creationId xmlns:a16="http://schemas.microsoft.com/office/drawing/2014/main" id="{3C159C48-AAA1-4D57-A860-BF99BFFDB6F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462" name="Rectangle 4">
          <a:extLst>
            <a:ext uri="{FF2B5EF4-FFF2-40B4-BE49-F238E27FC236}">
              <a16:creationId xmlns:a16="http://schemas.microsoft.com/office/drawing/2014/main" id="{5ACC06F2-A830-4DF6-9460-ABDD6BEFC62F}"/>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63" name="Rectangle 5">
          <a:extLst>
            <a:ext uri="{FF2B5EF4-FFF2-40B4-BE49-F238E27FC236}">
              <a16:creationId xmlns:a16="http://schemas.microsoft.com/office/drawing/2014/main" id="{895A4BAF-8FC5-46D9-AA8F-987DB0D07D3D}"/>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4" name="Rectangle 4">
          <a:extLst>
            <a:ext uri="{FF2B5EF4-FFF2-40B4-BE49-F238E27FC236}">
              <a16:creationId xmlns:a16="http://schemas.microsoft.com/office/drawing/2014/main" id="{61FA8144-1E77-43E4-86C9-9613CC0AF069}"/>
            </a:ext>
          </a:extLst>
        </xdr:cNvPr>
        <xdr:cNvSpPr>
          <a:spLocks noChangeArrowheads="1"/>
        </xdr:cNvSpPr>
      </xdr:nvSpPr>
      <xdr:spPr>
        <a:xfrm>
          <a:off x="2695575" y="1004316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5" name="Rectangle 5">
          <a:extLst>
            <a:ext uri="{FF2B5EF4-FFF2-40B4-BE49-F238E27FC236}">
              <a16:creationId xmlns:a16="http://schemas.microsoft.com/office/drawing/2014/main" id="{C23B0044-68EE-4253-BC29-B63352DC6284}"/>
            </a:ext>
          </a:extLst>
        </xdr:cNvPr>
        <xdr:cNvSpPr>
          <a:spLocks noChangeArrowheads="1"/>
        </xdr:cNvSpPr>
      </xdr:nvSpPr>
      <xdr:spPr>
        <a:xfrm>
          <a:off x="2695575" y="10685145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66" name="Rectangle 4">
          <a:extLst>
            <a:ext uri="{FF2B5EF4-FFF2-40B4-BE49-F238E27FC236}">
              <a16:creationId xmlns:a16="http://schemas.microsoft.com/office/drawing/2014/main" id="{88638E6A-4835-413A-B8C4-EB1F7AE9342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67" name="Rectangle 5">
          <a:extLst>
            <a:ext uri="{FF2B5EF4-FFF2-40B4-BE49-F238E27FC236}">
              <a16:creationId xmlns:a16="http://schemas.microsoft.com/office/drawing/2014/main" id="{72E729FC-F998-4619-992E-48F928EFC22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8" name="Rectangle 4">
          <a:extLst>
            <a:ext uri="{FF2B5EF4-FFF2-40B4-BE49-F238E27FC236}">
              <a16:creationId xmlns:a16="http://schemas.microsoft.com/office/drawing/2014/main" id="{8722E1BA-649A-4E00-93DC-279091CB013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9" name="Rectangle 5">
          <a:extLst>
            <a:ext uri="{FF2B5EF4-FFF2-40B4-BE49-F238E27FC236}">
              <a16:creationId xmlns:a16="http://schemas.microsoft.com/office/drawing/2014/main" id="{280C9FB3-A441-4E21-BBB6-0114E561F4D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470" name="Rectangle 4">
          <a:extLst>
            <a:ext uri="{FF2B5EF4-FFF2-40B4-BE49-F238E27FC236}">
              <a16:creationId xmlns:a16="http://schemas.microsoft.com/office/drawing/2014/main" id="{B95C28CD-034A-4B44-8CBB-81848F91C7A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71" name="Rectangle 5">
          <a:extLst>
            <a:ext uri="{FF2B5EF4-FFF2-40B4-BE49-F238E27FC236}">
              <a16:creationId xmlns:a16="http://schemas.microsoft.com/office/drawing/2014/main" id="{273CF4AD-B9F9-437C-A1FF-6ACFB4494D27}"/>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472" name="Rectangle 4">
          <a:extLst>
            <a:ext uri="{FF2B5EF4-FFF2-40B4-BE49-F238E27FC236}">
              <a16:creationId xmlns:a16="http://schemas.microsoft.com/office/drawing/2014/main" id="{EC09F311-8322-43CB-8432-AE5E39FABA53}"/>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473" name="Rectangle 4">
          <a:extLst>
            <a:ext uri="{FF2B5EF4-FFF2-40B4-BE49-F238E27FC236}">
              <a16:creationId xmlns:a16="http://schemas.microsoft.com/office/drawing/2014/main" id="{CE5B90B4-20F1-4DA4-B1F2-380BCC1D229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74" name="Rectangle 5">
          <a:extLst>
            <a:ext uri="{FF2B5EF4-FFF2-40B4-BE49-F238E27FC236}">
              <a16:creationId xmlns:a16="http://schemas.microsoft.com/office/drawing/2014/main" id="{33AAEA5B-EE1E-4408-BA19-D24D7200355F}"/>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75" name="Rectangle 4">
          <a:extLst>
            <a:ext uri="{FF2B5EF4-FFF2-40B4-BE49-F238E27FC236}">
              <a16:creationId xmlns:a16="http://schemas.microsoft.com/office/drawing/2014/main" id="{71F7F0DD-0358-4083-8A37-28829B297A8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76" name="Rectangle 5">
          <a:extLst>
            <a:ext uri="{FF2B5EF4-FFF2-40B4-BE49-F238E27FC236}">
              <a16:creationId xmlns:a16="http://schemas.microsoft.com/office/drawing/2014/main" id="{FAE8EBDA-5D1E-4BC4-A0F7-2F4D8790726D}"/>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77" name="Rectangle 4">
          <a:extLst>
            <a:ext uri="{FF2B5EF4-FFF2-40B4-BE49-F238E27FC236}">
              <a16:creationId xmlns:a16="http://schemas.microsoft.com/office/drawing/2014/main" id="{86266DA2-8B33-43FB-995A-7A24ED0C870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78" name="Rectangle 5">
          <a:extLst>
            <a:ext uri="{FF2B5EF4-FFF2-40B4-BE49-F238E27FC236}">
              <a16:creationId xmlns:a16="http://schemas.microsoft.com/office/drawing/2014/main" id="{1856C281-CF3F-42DF-B000-2A6C134EEF3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79" name="Rectangle 4">
          <a:extLst>
            <a:ext uri="{FF2B5EF4-FFF2-40B4-BE49-F238E27FC236}">
              <a16:creationId xmlns:a16="http://schemas.microsoft.com/office/drawing/2014/main" id="{DE62E0F7-735E-4B53-BF61-DDCF03DBA34A}"/>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80" name="Rectangle 5">
          <a:extLst>
            <a:ext uri="{FF2B5EF4-FFF2-40B4-BE49-F238E27FC236}">
              <a16:creationId xmlns:a16="http://schemas.microsoft.com/office/drawing/2014/main" id="{C10C88D6-DF19-4F4A-B2DF-7429D577BFE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481" name="Rectangle 4">
          <a:extLst>
            <a:ext uri="{FF2B5EF4-FFF2-40B4-BE49-F238E27FC236}">
              <a16:creationId xmlns:a16="http://schemas.microsoft.com/office/drawing/2014/main" id="{E308F3FE-A449-4276-90D9-E101FDFFA87E}"/>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82" name="Rectangle 5">
          <a:extLst>
            <a:ext uri="{FF2B5EF4-FFF2-40B4-BE49-F238E27FC236}">
              <a16:creationId xmlns:a16="http://schemas.microsoft.com/office/drawing/2014/main" id="{DA03D491-177D-42F4-B596-C79774526241}"/>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483" name="Rectangle 4">
          <a:extLst>
            <a:ext uri="{FF2B5EF4-FFF2-40B4-BE49-F238E27FC236}">
              <a16:creationId xmlns:a16="http://schemas.microsoft.com/office/drawing/2014/main" id="{339FB8F4-9F76-4A94-BC9C-3352F3B9807D}"/>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84" name="Rectangle 4">
          <a:extLst>
            <a:ext uri="{FF2B5EF4-FFF2-40B4-BE49-F238E27FC236}">
              <a16:creationId xmlns:a16="http://schemas.microsoft.com/office/drawing/2014/main" id="{17DFE0C0-7357-4378-A234-0660B186548C}"/>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85" name="Rectangle 5">
          <a:extLst>
            <a:ext uri="{FF2B5EF4-FFF2-40B4-BE49-F238E27FC236}">
              <a16:creationId xmlns:a16="http://schemas.microsoft.com/office/drawing/2014/main" id="{9B03408C-44A5-4A94-B0E8-8EAC4FC4F1D9}"/>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6" name="Rectangle 4">
          <a:extLst>
            <a:ext uri="{FF2B5EF4-FFF2-40B4-BE49-F238E27FC236}">
              <a16:creationId xmlns:a16="http://schemas.microsoft.com/office/drawing/2014/main" id="{3CA2275D-A243-446E-9505-21FD2B9BB6E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7" name="Rectangle 4">
          <a:extLst>
            <a:ext uri="{FF2B5EF4-FFF2-40B4-BE49-F238E27FC236}">
              <a16:creationId xmlns:a16="http://schemas.microsoft.com/office/drawing/2014/main" id="{763312BA-9799-4C32-8222-CF1B91F0EC5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8" name="Rectangle 4">
          <a:extLst>
            <a:ext uri="{FF2B5EF4-FFF2-40B4-BE49-F238E27FC236}">
              <a16:creationId xmlns:a16="http://schemas.microsoft.com/office/drawing/2014/main" id="{37606CD7-97CC-416C-A988-6C0D2C8DCD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9" name="Rectangle 4">
          <a:extLst>
            <a:ext uri="{FF2B5EF4-FFF2-40B4-BE49-F238E27FC236}">
              <a16:creationId xmlns:a16="http://schemas.microsoft.com/office/drawing/2014/main" id="{E52C5692-2850-415C-90F9-7539A20EF86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0" name="Rectangle 4">
          <a:extLst>
            <a:ext uri="{FF2B5EF4-FFF2-40B4-BE49-F238E27FC236}">
              <a16:creationId xmlns:a16="http://schemas.microsoft.com/office/drawing/2014/main" id="{CA920F34-8680-4F7F-9816-7C735E5B38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1" name="Rectangle 4">
          <a:extLst>
            <a:ext uri="{FF2B5EF4-FFF2-40B4-BE49-F238E27FC236}">
              <a16:creationId xmlns:a16="http://schemas.microsoft.com/office/drawing/2014/main" id="{279DFED9-7F14-4CD5-B1DA-E0FB5B78F22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2" name="Rectangle 4">
          <a:extLst>
            <a:ext uri="{FF2B5EF4-FFF2-40B4-BE49-F238E27FC236}">
              <a16:creationId xmlns:a16="http://schemas.microsoft.com/office/drawing/2014/main" id="{4D3D424E-8D1A-429A-95F9-45540B6D194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3" name="Rectangle 4">
          <a:extLst>
            <a:ext uri="{FF2B5EF4-FFF2-40B4-BE49-F238E27FC236}">
              <a16:creationId xmlns:a16="http://schemas.microsoft.com/office/drawing/2014/main" id="{B8B5E350-3350-4EF2-9D8F-79F4D8D5AB8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4" name="Rectangle 4">
          <a:extLst>
            <a:ext uri="{FF2B5EF4-FFF2-40B4-BE49-F238E27FC236}">
              <a16:creationId xmlns:a16="http://schemas.microsoft.com/office/drawing/2014/main" id="{EF512A57-5848-4D2A-9F53-87ADB62530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5" name="Rectangle 4">
          <a:extLst>
            <a:ext uri="{FF2B5EF4-FFF2-40B4-BE49-F238E27FC236}">
              <a16:creationId xmlns:a16="http://schemas.microsoft.com/office/drawing/2014/main" id="{D87D2CDE-2C28-4840-BA3D-24761DC0A0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6" name="Rectangle 4">
          <a:extLst>
            <a:ext uri="{FF2B5EF4-FFF2-40B4-BE49-F238E27FC236}">
              <a16:creationId xmlns:a16="http://schemas.microsoft.com/office/drawing/2014/main" id="{71CC660F-A3E0-4ED3-B601-8DBD1F9814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7" name="Rectangle 4">
          <a:extLst>
            <a:ext uri="{FF2B5EF4-FFF2-40B4-BE49-F238E27FC236}">
              <a16:creationId xmlns:a16="http://schemas.microsoft.com/office/drawing/2014/main" id="{64906EC0-9D9A-4DA0-9A3D-B65D62E03DD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8" name="Rectangle 4">
          <a:extLst>
            <a:ext uri="{FF2B5EF4-FFF2-40B4-BE49-F238E27FC236}">
              <a16:creationId xmlns:a16="http://schemas.microsoft.com/office/drawing/2014/main" id="{FBA318FD-FF12-4230-99F1-A941F31D80B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9" name="Rectangle 4">
          <a:extLst>
            <a:ext uri="{FF2B5EF4-FFF2-40B4-BE49-F238E27FC236}">
              <a16:creationId xmlns:a16="http://schemas.microsoft.com/office/drawing/2014/main" id="{89DBD16C-6B3E-4A64-B51A-2A4B78F82F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0" name="Rectangle 4">
          <a:extLst>
            <a:ext uri="{FF2B5EF4-FFF2-40B4-BE49-F238E27FC236}">
              <a16:creationId xmlns:a16="http://schemas.microsoft.com/office/drawing/2014/main" id="{F148F502-797C-4FEC-84E3-D96955016DC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1" name="Rectangle 4">
          <a:extLst>
            <a:ext uri="{FF2B5EF4-FFF2-40B4-BE49-F238E27FC236}">
              <a16:creationId xmlns:a16="http://schemas.microsoft.com/office/drawing/2014/main" id="{81EB1F02-878B-4E6E-91B5-559EFE1968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2" name="Rectangle 4">
          <a:extLst>
            <a:ext uri="{FF2B5EF4-FFF2-40B4-BE49-F238E27FC236}">
              <a16:creationId xmlns:a16="http://schemas.microsoft.com/office/drawing/2014/main" id="{A4B5C047-63D9-4BCA-B35E-2615784765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3" name="Rectangle 4">
          <a:extLst>
            <a:ext uri="{FF2B5EF4-FFF2-40B4-BE49-F238E27FC236}">
              <a16:creationId xmlns:a16="http://schemas.microsoft.com/office/drawing/2014/main" id="{196F5F7F-5319-40B3-81C9-E677B1DD84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4" name="Rectangle 4">
          <a:extLst>
            <a:ext uri="{FF2B5EF4-FFF2-40B4-BE49-F238E27FC236}">
              <a16:creationId xmlns:a16="http://schemas.microsoft.com/office/drawing/2014/main" id="{3DC4D247-A733-4899-85AD-CDDA8AC9A0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5" name="Rectangle 4">
          <a:extLst>
            <a:ext uri="{FF2B5EF4-FFF2-40B4-BE49-F238E27FC236}">
              <a16:creationId xmlns:a16="http://schemas.microsoft.com/office/drawing/2014/main" id="{BCC104EA-E975-4E39-8B26-1424D7952A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6" name="Rectangle 4">
          <a:extLst>
            <a:ext uri="{FF2B5EF4-FFF2-40B4-BE49-F238E27FC236}">
              <a16:creationId xmlns:a16="http://schemas.microsoft.com/office/drawing/2014/main" id="{154ABE87-91B2-434B-B30D-9641061E59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7" name="Rectangle 4">
          <a:extLst>
            <a:ext uri="{FF2B5EF4-FFF2-40B4-BE49-F238E27FC236}">
              <a16:creationId xmlns:a16="http://schemas.microsoft.com/office/drawing/2014/main" id="{E5AA98D6-8DEE-477E-AFE8-BB6620F5EA6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8" name="Rectangle 4">
          <a:extLst>
            <a:ext uri="{FF2B5EF4-FFF2-40B4-BE49-F238E27FC236}">
              <a16:creationId xmlns:a16="http://schemas.microsoft.com/office/drawing/2014/main" id="{E0425AA0-5CD9-45D7-BE2E-41470357CD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9" name="Rectangle 4">
          <a:extLst>
            <a:ext uri="{FF2B5EF4-FFF2-40B4-BE49-F238E27FC236}">
              <a16:creationId xmlns:a16="http://schemas.microsoft.com/office/drawing/2014/main" id="{E357A44B-38B8-446B-8E12-529DB76E38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0" name="Rectangle 4">
          <a:extLst>
            <a:ext uri="{FF2B5EF4-FFF2-40B4-BE49-F238E27FC236}">
              <a16:creationId xmlns:a16="http://schemas.microsoft.com/office/drawing/2014/main" id="{4EE5572B-C147-4A44-A2AB-A741A57522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1" name="Rectangle 4">
          <a:extLst>
            <a:ext uri="{FF2B5EF4-FFF2-40B4-BE49-F238E27FC236}">
              <a16:creationId xmlns:a16="http://schemas.microsoft.com/office/drawing/2014/main" id="{D97AB886-F26F-4963-BB3C-6EBFCAAB0FB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2" name="Rectangle 4">
          <a:extLst>
            <a:ext uri="{FF2B5EF4-FFF2-40B4-BE49-F238E27FC236}">
              <a16:creationId xmlns:a16="http://schemas.microsoft.com/office/drawing/2014/main" id="{771DAA9E-8E96-460A-AA7B-EE43D5C50A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3" name="Rectangle 4">
          <a:extLst>
            <a:ext uri="{FF2B5EF4-FFF2-40B4-BE49-F238E27FC236}">
              <a16:creationId xmlns:a16="http://schemas.microsoft.com/office/drawing/2014/main" id="{47B6B2B4-3304-4BB0-90F3-D21096AAA4F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4" name="Rectangle 4">
          <a:extLst>
            <a:ext uri="{FF2B5EF4-FFF2-40B4-BE49-F238E27FC236}">
              <a16:creationId xmlns:a16="http://schemas.microsoft.com/office/drawing/2014/main" id="{F794C966-A2F9-4CEF-89D0-9A077391B7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5" name="Rectangle 4">
          <a:extLst>
            <a:ext uri="{FF2B5EF4-FFF2-40B4-BE49-F238E27FC236}">
              <a16:creationId xmlns:a16="http://schemas.microsoft.com/office/drawing/2014/main" id="{05BFA9B7-625C-4A18-AECD-5CFF021DB91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6" name="Rectangle 4">
          <a:extLst>
            <a:ext uri="{FF2B5EF4-FFF2-40B4-BE49-F238E27FC236}">
              <a16:creationId xmlns:a16="http://schemas.microsoft.com/office/drawing/2014/main" id="{84525CED-1F17-4B6D-B57F-6261C50AD8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7" name="Rectangle 4">
          <a:extLst>
            <a:ext uri="{FF2B5EF4-FFF2-40B4-BE49-F238E27FC236}">
              <a16:creationId xmlns:a16="http://schemas.microsoft.com/office/drawing/2014/main" id="{A258F4C6-4BEE-4654-815A-187254BAEE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8" name="Rectangle 4">
          <a:extLst>
            <a:ext uri="{FF2B5EF4-FFF2-40B4-BE49-F238E27FC236}">
              <a16:creationId xmlns:a16="http://schemas.microsoft.com/office/drawing/2014/main" id="{B535E4B1-607E-43F6-BAC8-0E69B5855B0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9" name="Rectangle 4">
          <a:extLst>
            <a:ext uri="{FF2B5EF4-FFF2-40B4-BE49-F238E27FC236}">
              <a16:creationId xmlns:a16="http://schemas.microsoft.com/office/drawing/2014/main" id="{61CC35B2-0231-4DD3-8DF5-6A6E3D1D1C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0" name="Rectangle 4">
          <a:extLst>
            <a:ext uri="{FF2B5EF4-FFF2-40B4-BE49-F238E27FC236}">
              <a16:creationId xmlns:a16="http://schemas.microsoft.com/office/drawing/2014/main" id="{946ECB19-6EE9-47F3-BAF4-9337826150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1" name="Rectangle 4">
          <a:extLst>
            <a:ext uri="{FF2B5EF4-FFF2-40B4-BE49-F238E27FC236}">
              <a16:creationId xmlns:a16="http://schemas.microsoft.com/office/drawing/2014/main" id="{39CAA386-E805-4EFC-B41E-83638BD9F7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2" name="Rectangle 4">
          <a:extLst>
            <a:ext uri="{FF2B5EF4-FFF2-40B4-BE49-F238E27FC236}">
              <a16:creationId xmlns:a16="http://schemas.microsoft.com/office/drawing/2014/main" id="{D71FFD74-2E9E-4641-8EDF-8B9019D50F9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3" name="Rectangle 4">
          <a:extLst>
            <a:ext uri="{FF2B5EF4-FFF2-40B4-BE49-F238E27FC236}">
              <a16:creationId xmlns:a16="http://schemas.microsoft.com/office/drawing/2014/main" id="{75A149C8-7C55-477A-A8A5-B0196703D9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4" name="Rectangle 4">
          <a:extLst>
            <a:ext uri="{FF2B5EF4-FFF2-40B4-BE49-F238E27FC236}">
              <a16:creationId xmlns:a16="http://schemas.microsoft.com/office/drawing/2014/main" id="{988301C1-20CD-460F-95CC-3C81EE1F599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5" name="Rectangle 4">
          <a:extLst>
            <a:ext uri="{FF2B5EF4-FFF2-40B4-BE49-F238E27FC236}">
              <a16:creationId xmlns:a16="http://schemas.microsoft.com/office/drawing/2014/main" id="{13426D82-5A16-495D-A7A8-BD8E6D0D948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6" name="Rectangle 4">
          <a:extLst>
            <a:ext uri="{FF2B5EF4-FFF2-40B4-BE49-F238E27FC236}">
              <a16:creationId xmlns:a16="http://schemas.microsoft.com/office/drawing/2014/main" id="{5CDC09D3-F3CA-48B6-A64D-EC8A882EB61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7" name="Rectangle 4">
          <a:extLst>
            <a:ext uri="{FF2B5EF4-FFF2-40B4-BE49-F238E27FC236}">
              <a16:creationId xmlns:a16="http://schemas.microsoft.com/office/drawing/2014/main" id="{EE05F1BB-4BD0-4E2A-80EE-76ABD95C6A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8" name="Rectangle 4">
          <a:extLst>
            <a:ext uri="{FF2B5EF4-FFF2-40B4-BE49-F238E27FC236}">
              <a16:creationId xmlns:a16="http://schemas.microsoft.com/office/drawing/2014/main" id="{6BE8881A-A4BC-4235-9EE9-E6FD12ECE4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9" name="Rectangle 4">
          <a:extLst>
            <a:ext uri="{FF2B5EF4-FFF2-40B4-BE49-F238E27FC236}">
              <a16:creationId xmlns:a16="http://schemas.microsoft.com/office/drawing/2014/main" id="{4A6BF8A1-3B37-452B-BBE6-23B07E8130C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0" name="Rectangle 4">
          <a:extLst>
            <a:ext uri="{FF2B5EF4-FFF2-40B4-BE49-F238E27FC236}">
              <a16:creationId xmlns:a16="http://schemas.microsoft.com/office/drawing/2014/main" id="{1983420F-BE81-47C7-A0E0-AFDCEE743C2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1" name="Rectangle 4">
          <a:extLst>
            <a:ext uri="{FF2B5EF4-FFF2-40B4-BE49-F238E27FC236}">
              <a16:creationId xmlns:a16="http://schemas.microsoft.com/office/drawing/2014/main" id="{AA5C7E1D-FFC7-4E1B-9884-3C29784563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2" name="Rectangle 4">
          <a:extLst>
            <a:ext uri="{FF2B5EF4-FFF2-40B4-BE49-F238E27FC236}">
              <a16:creationId xmlns:a16="http://schemas.microsoft.com/office/drawing/2014/main" id="{2AE8A112-F943-43A8-B5FC-54F752B46E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3" name="Rectangle 4">
          <a:extLst>
            <a:ext uri="{FF2B5EF4-FFF2-40B4-BE49-F238E27FC236}">
              <a16:creationId xmlns:a16="http://schemas.microsoft.com/office/drawing/2014/main" id="{F9554298-B5D1-4124-A01B-10DD686CB5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4" name="Rectangle 4">
          <a:extLst>
            <a:ext uri="{FF2B5EF4-FFF2-40B4-BE49-F238E27FC236}">
              <a16:creationId xmlns:a16="http://schemas.microsoft.com/office/drawing/2014/main" id="{2379E086-7931-456F-881B-93357E31012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5" name="Rectangle 4">
          <a:extLst>
            <a:ext uri="{FF2B5EF4-FFF2-40B4-BE49-F238E27FC236}">
              <a16:creationId xmlns:a16="http://schemas.microsoft.com/office/drawing/2014/main" id="{44B5E80B-3BA8-4A04-94D0-4FE6976106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6" name="Rectangle 4">
          <a:extLst>
            <a:ext uri="{FF2B5EF4-FFF2-40B4-BE49-F238E27FC236}">
              <a16:creationId xmlns:a16="http://schemas.microsoft.com/office/drawing/2014/main" id="{080D64F0-2DEE-4046-821C-A2D54A0CA61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7" name="Rectangle 4">
          <a:extLst>
            <a:ext uri="{FF2B5EF4-FFF2-40B4-BE49-F238E27FC236}">
              <a16:creationId xmlns:a16="http://schemas.microsoft.com/office/drawing/2014/main" id="{E19AED7E-99C6-4F23-A020-8B6BE11B48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8" name="Rectangle 4">
          <a:extLst>
            <a:ext uri="{FF2B5EF4-FFF2-40B4-BE49-F238E27FC236}">
              <a16:creationId xmlns:a16="http://schemas.microsoft.com/office/drawing/2014/main" id="{7E42097F-3C76-4CAB-8D08-42D7A4A60F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9" name="Rectangle 4">
          <a:extLst>
            <a:ext uri="{FF2B5EF4-FFF2-40B4-BE49-F238E27FC236}">
              <a16:creationId xmlns:a16="http://schemas.microsoft.com/office/drawing/2014/main" id="{5279CBB4-ABE5-4632-B26E-588E54ED27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0" name="Rectangle 4">
          <a:extLst>
            <a:ext uri="{FF2B5EF4-FFF2-40B4-BE49-F238E27FC236}">
              <a16:creationId xmlns:a16="http://schemas.microsoft.com/office/drawing/2014/main" id="{BC97E4E4-E9CB-40E1-831A-BBD1B27E8A6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1" name="Rectangle 4">
          <a:extLst>
            <a:ext uri="{FF2B5EF4-FFF2-40B4-BE49-F238E27FC236}">
              <a16:creationId xmlns:a16="http://schemas.microsoft.com/office/drawing/2014/main" id="{4A8BAB94-4AE4-4995-BB9F-56C7AED682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2" name="Rectangle 4">
          <a:extLst>
            <a:ext uri="{FF2B5EF4-FFF2-40B4-BE49-F238E27FC236}">
              <a16:creationId xmlns:a16="http://schemas.microsoft.com/office/drawing/2014/main" id="{E994EC59-DF8D-473F-883E-0B86053662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3" name="Rectangle 4">
          <a:extLst>
            <a:ext uri="{FF2B5EF4-FFF2-40B4-BE49-F238E27FC236}">
              <a16:creationId xmlns:a16="http://schemas.microsoft.com/office/drawing/2014/main" id="{0080E419-0F35-46C1-9B1E-71F4CE1DBD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4" name="Rectangle 4">
          <a:extLst>
            <a:ext uri="{FF2B5EF4-FFF2-40B4-BE49-F238E27FC236}">
              <a16:creationId xmlns:a16="http://schemas.microsoft.com/office/drawing/2014/main" id="{9FFDBA66-D818-4B3E-B088-DC17CC2146D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5" name="Rectangle 4">
          <a:extLst>
            <a:ext uri="{FF2B5EF4-FFF2-40B4-BE49-F238E27FC236}">
              <a16:creationId xmlns:a16="http://schemas.microsoft.com/office/drawing/2014/main" id="{A6178E99-CE0D-4BFE-80D2-256176EE55D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6" name="Rectangle 4">
          <a:extLst>
            <a:ext uri="{FF2B5EF4-FFF2-40B4-BE49-F238E27FC236}">
              <a16:creationId xmlns:a16="http://schemas.microsoft.com/office/drawing/2014/main" id="{14A7FF2F-6CE6-4D72-BEF4-ECF2C1EE63B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7" name="Rectangle 4">
          <a:extLst>
            <a:ext uri="{FF2B5EF4-FFF2-40B4-BE49-F238E27FC236}">
              <a16:creationId xmlns:a16="http://schemas.microsoft.com/office/drawing/2014/main" id="{2A8C8E44-1F55-4FDB-89B7-52DAC34C5F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8" name="Rectangle 4">
          <a:extLst>
            <a:ext uri="{FF2B5EF4-FFF2-40B4-BE49-F238E27FC236}">
              <a16:creationId xmlns:a16="http://schemas.microsoft.com/office/drawing/2014/main" id="{4122FCA2-F6C9-46B8-BCC8-A2AD212B5D2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9" name="Rectangle 4">
          <a:extLst>
            <a:ext uri="{FF2B5EF4-FFF2-40B4-BE49-F238E27FC236}">
              <a16:creationId xmlns:a16="http://schemas.microsoft.com/office/drawing/2014/main" id="{8BDD58F5-D534-490C-BBEC-EB599E43A0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0" name="Rectangle 4">
          <a:extLst>
            <a:ext uri="{FF2B5EF4-FFF2-40B4-BE49-F238E27FC236}">
              <a16:creationId xmlns:a16="http://schemas.microsoft.com/office/drawing/2014/main" id="{C732AEA5-4CE0-4565-9670-626B577082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1" name="Rectangle 4">
          <a:extLst>
            <a:ext uri="{FF2B5EF4-FFF2-40B4-BE49-F238E27FC236}">
              <a16:creationId xmlns:a16="http://schemas.microsoft.com/office/drawing/2014/main" id="{3F80E758-3388-46A6-A4A7-88568D0E6A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2" name="Rectangle 4">
          <a:extLst>
            <a:ext uri="{FF2B5EF4-FFF2-40B4-BE49-F238E27FC236}">
              <a16:creationId xmlns:a16="http://schemas.microsoft.com/office/drawing/2014/main" id="{76B18BED-75D8-4A5A-9C04-32F3533E12A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3" name="Rectangle 4">
          <a:extLst>
            <a:ext uri="{FF2B5EF4-FFF2-40B4-BE49-F238E27FC236}">
              <a16:creationId xmlns:a16="http://schemas.microsoft.com/office/drawing/2014/main" id="{5E0F23D0-524E-4DBD-B6F8-A7894A1862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4" name="Rectangle 4">
          <a:extLst>
            <a:ext uri="{FF2B5EF4-FFF2-40B4-BE49-F238E27FC236}">
              <a16:creationId xmlns:a16="http://schemas.microsoft.com/office/drawing/2014/main" id="{D5DBE34D-D03F-4A46-B203-9C36144EE4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5" name="Rectangle 4">
          <a:extLst>
            <a:ext uri="{FF2B5EF4-FFF2-40B4-BE49-F238E27FC236}">
              <a16:creationId xmlns:a16="http://schemas.microsoft.com/office/drawing/2014/main" id="{6572F26C-7A9C-41AE-A9E4-2A93CCF3B4D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56" name="Rectangle 4">
          <a:extLst>
            <a:ext uri="{FF2B5EF4-FFF2-40B4-BE49-F238E27FC236}">
              <a16:creationId xmlns:a16="http://schemas.microsoft.com/office/drawing/2014/main" id="{32F75BD1-38FB-45B5-A61B-4E5B8536CA3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57" name="Rectangle 5">
          <a:extLst>
            <a:ext uri="{FF2B5EF4-FFF2-40B4-BE49-F238E27FC236}">
              <a16:creationId xmlns:a16="http://schemas.microsoft.com/office/drawing/2014/main" id="{BE7614B5-BF3E-4940-8566-18248B814AD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8" name="Rectangle 4">
          <a:extLst>
            <a:ext uri="{FF2B5EF4-FFF2-40B4-BE49-F238E27FC236}">
              <a16:creationId xmlns:a16="http://schemas.microsoft.com/office/drawing/2014/main" id="{F8C9105A-FEC9-4E89-BC79-62CE8E4299F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59" name="Rectangle 4">
          <a:extLst>
            <a:ext uri="{FF2B5EF4-FFF2-40B4-BE49-F238E27FC236}">
              <a16:creationId xmlns:a16="http://schemas.microsoft.com/office/drawing/2014/main" id="{124CF7C7-2FAA-4740-B334-39B952D55CA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0" name="Rectangle 5">
          <a:extLst>
            <a:ext uri="{FF2B5EF4-FFF2-40B4-BE49-F238E27FC236}">
              <a16:creationId xmlns:a16="http://schemas.microsoft.com/office/drawing/2014/main" id="{F8BCE0D8-9BD6-4955-B959-110273409AD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61" name="Rectangle 4">
          <a:extLst>
            <a:ext uri="{FF2B5EF4-FFF2-40B4-BE49-F238E27FC236}">
              <a16:creationId xmlns:a16="http://schemas.microsoft.com/office/drawing/2014/main" id="{6516C4AB-1FEF-4147-ABFF-9442B42FBF9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2" name="Rectangle 4">
          <a:extLst>
            <a:ext uri="{FF2B5EF4-FFF2-40B4-BE49-F238E27FC236}">
              <a16:creationId xmlns:a16="http://schemas.microsoft.com/office/drawing/2014/main" id="{4C142BE4-2EE1-410A-9770-B85C321CC8ED}"/>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3" name="Rectangle 5">
          <a:extLst>
            <a:ext uri="{FF2B5EF4-FFF2-40B4-BE49-F238E27FC236}">
              <a16:creationId xmlns:a16="http://schemas.microsoft.com/office/drawing/2014/main" id="{644B68D1-0679-4809-A8E2-E0A282229B3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64" name="Rectangle 4">
          <a:extLst>
            <a:ext uri="{FF2B5EF4-FFF2-40B4-BE49-F238E27FC236}">
              <a16:creationId xmlns:a16="http://schemas.microsoft.com/office/drawing/2014/main" id="{9D9CC783-0C80-4EF3-A26C-0C46D827B9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5" name="Rectangle 4">
          <a:extLst>
            <a:ext uri="{FF2B5EF4-FFF2-40B4-BE49-F238E27FC236}">
              <a16:creationId xmlns:a16="http://schemas.microsoft.com/office/drawing/2014/main" id="{58050D1D-6DF7-419C-BDEE-E60AC0B8FA2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6" name="Rectangle 5">
          <a:extLst>
            <a:ext uri="{FF2B5EF4-FFF2-40B4-BE49-F238E27FC236}">
              <a16:creationId xmlns:a16="http://schemas.microsoft.com/office/drawing/2014/main" id="{4320907C-2DCE-439C-9013-D905C001F1F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67" name="Rectangle 4">
          <a:extLst>
            <a:ext uri="{FF2B5EF4-FFF2-40B4-BE49-F238E27FC236}">
              <a16:creationId xmlns:a16="http://schemas.microsoft.com/office/drawing/2014/main" id="{5D0DB299-B6A4-478A-B0FE-DF5B8A94AEA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8" name="Rectangle 4">
          <a:extLst>
            <a:ext uri="{FF2B5EF4-FFF2-40B4-BE49-F238E27FC236}">
              <a16:creationId xmlns:a16="http://schemas.microsoft.com/office/drawing/2014/main" id="{C3E863F2-8CB8-4C6A-BDAB-EA3E977DC1A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9" name="Rectangle 5">
          <a:extLst>
            <a:ext uri="{FF2B5EF4-FFF2-40B4-BE49-F238E27FC236}">
              <a16:creationId xmlns:a16="http://schemas.microsoft.com/office/drawing/2014/main" id="{BA5C1992-BB92-4A45-A943-51633D756D0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0" name="Rectangle 4">
          <a:extLst>
            <a:ext uri="{FF2B5EF4-FFF2-40B4-BE49-F238E27FC236}">
              <a16:creationId xmlns:a16="http://schemas.microsoft.com/office/drawing/2014/main" id="{64554C31-5E2A-468E-A016-D60878BC0D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1" name="Rectangle 4">
          <a:extLst>
            <a:ext uri="{FF2B5EF4-FFF2-40B4-BE49-F238E27FC236}">
              <a16:creationId xmlns:a16="http://schemas.microsoft.com/office/drawing/2014/main" id="{463D373A-6A9A-49B2-838E-72E73B1DCD4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2" name="Rectangle 5">
          <a:extLst>
            <a:ext uri="{FF2B5EF4-FFF2-40B4-BE49-F238E27FC236}">
              <a16:creationId xmlns:a16="http://schemas.microsoft.com/office/drawing/2014/main" id="{3899D422-CAC6-4E4C-A07A-4D515EC9721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3" name="Rectangle 4">
          <a:extLst>
            <a:ext uri="{FF2B5EF4-FFF2-40B4-BE49-F238E27FC236}">
              <a16:creationId xmlns:a16="http://schemas.microsoft.com/office/drawing/2014/main" id="{1E807F38-E2E4-43F4-B351-0E7ECD7FFB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4" name="Rectangle 4">
          <a:extLst>
            <a:ext uri="{FF2B5EF4-FFF2-40B4-BE49-F238E27FC236}">
              <a16:creationId xmlns:a16="http://schemas.microsoft.com/office/drawing/2014/main" id="{6B4DC3BF-CE15-4D85-93D9-01C34B4447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5" name="Rectangle 5">
          <a:extLst>
            <a:ext uri="{FF2B5EF4-FFF2-40B4-BE49-F238E27FC236}">
              <a16:creationId xmlns:a16="http://schemas.microsoft.com/office/drawing/2014/main" id="{53AF31C3-B257-4061-AD06-AFA285724B6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6" name="Rectangle 4">
          <a:extLst>
            <a:ext uri="{FF2B5EF4-FFF2-40B4-BE49-F238E27FC236}">
              <a16:creationId xmlns:a16="http://schemas.microsoft.com/office/drawing/2014/main" id="{760F74A2-37AB-4BF0-B2D6-88F83C35256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7" name="Rectangle 4">
          <a:extLst>
            <a:ext uri="{FF2B5EF4-FFF2-40B4-BE49-F238E27FC236}">
              <a16:creationId xmlns:a16="http://schemas.microsoft.com/office/drawing/2014/main" id="{6CD8CA2A-B8BE-4FB9-804D-D7CD51E4194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8" name="Rectangle 5">
          <a:extLst>
            <a:ext uri="{FF2B5EF4-FFF2-40B4-BE49-F238E27FC236}">
              <a16:creationId xmlns:a16="http://schemas.microsoft.com/office/drawing/2014/main" id="{F0A75215-276B-4110-AF7A-C162AB3136A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9" name="Rectangle 4">
          <a:extLst>
            <a:ext uri="{FF2B5EF4-FFF2-40B4-BE49-F238E27FC236}">
              <a16:creationId xmlns:a16="http://schemas.microsoft.com/office/drawing/2014/main" id="{9BBA1148-2C82-4453-92A0-111CDFE0A7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0" name="Rectangle 4">
          <a:extLst>
            <a:ext uri="{FF2B5EF4-FFF2-40B4-BE49-F238E27FC236}">
              <a16:creationId xmlns:a16="http://schemas.microsoft.com/office/drawing/2014/main" id="{F6786B23-C97D-4C06-984E-603BFB25689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1" name="Rectangle 5">
          <a:extLst>
            <a:ext uri="{FF2B5EF4-FFF2-40B4-BE49-F238E27FC236}">
              <a16:creationId xmlns:a16="http://schemas.microsoft.com/office/drawing/2014/main" id="{60A56D31-6440-4CED-94A3-F2402106B7C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2" name="Rectangle 4">
          <a:extLst>
            <a:ext uri="{FF2B5EF4-FFF2-40B4-BE49-F238E27FC236}">
              <a16:creationId xmlns:a16="http://schemas.microsoft.com/office/drawing/2014/main" id="{65B39636-CB26-482C-A054-135F77D951E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3" name="Rectangle 4">
          <a:extLst>
            <a:ext uri="{FF2B5EF4-FFF2-40B4-BE49-F238E27FC236}">
              <a16:creationId xmlns:a16="http://schemas.microsoft.com/office/drawing/2014/main" id="{4E9E784A-734C-4849-A43F-2A9B840CA48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4" name="Rectangle 5">
          <a:extLst>
            <a:ext uri="{FF2B5EF4-FFF2-40B4-BE49-F238E27FC236}">
              <a16:creationId xmlns:a16="http://schemas.microsoft.com/office/drawing/2014/main" id="{B54DC540-E4EF-41E0-B08A-425D0CA316C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5" name="Rectangle 4">
          <a:extLst>
            <a:ext uri="{FF2B5EF4-FFF2-40B4-BE49-F238E27FC236}">
              <a16:creationId xmlns:a16="http://schemas.microsoft.com/office/drawing/2014/main" id="{D6992B9E-F37E-4975-BDEB-8F99E8FE79A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6" name="Rectangle 4">
          <a:extLst>
            <a:ext uri="{FF2B5EF4-FFF2-40B4-BE49-F238E27FC236}">
              <a16:creationId xmlns:a16="http://schemas.microsoft.com/office/drawing/2014/main" id="{3293416A-63B7-4457-AEDB-97817F807E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7" name="Rectangle 4">
          <a:extLst>
            <a:ext uri="{FF2B5EF4-FFF2-40B4-BE49-F238E27FC236}">
              <a16:creationId xmlns:a16="http://schemas.microsoft.com/office/drawing/2014/main" id="{780F2EEA-6D80-4F58-9196-A5CBCDABD33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8" name="Rectangle 4">
          <a:extLst>
            <a:ext uri="{FF2B5EF4-FFF2-40B4-BE49-F238E27FC236}">
              <a16:creationId xmlns:a16="http://schemas.microsoft.com/office/drawing/2014/main" id="{6C541188-1B9F-4564-9D92-A68CE4DC8F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9" name="Rectangle 4">
          <a:extLst>
            <a:ext uri="{FF2B5EF4-FFF2-40B4-BE49-F238E27FC236}">
              <a16:creationId xmlns:a16="http://schemas.microsoft.com/office/drawing/2014/main" id="{45B568D7-3DD1-40AD-A248-0D1E0A2EDE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0" name="Rectangle 4">
          <a:extLst>
            <a:ext uri="{FF2B5EF4-FFF2-40B4-BE49-F238E27FC236}">
              <a16:creationId xmlns:a16="http://schemas.microsoft.com/office/drawing/2014/main" id="{A82777B3-7A17-431B-A3F0-8B84FAFEAD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1" name="Rectangle 4">
          <a:extLst>
            <a:ext uri="{FF2B5EF4-FFF2-40B4-BE49-F238E27FC236}">
              <a16:creationId xmlns:a16="http://schemas.microsoft.com/office/drawing/2014/main" id="{5E57782B-4323-4FF1-83B2-1D709A05FF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2" name="Rectangle 4">
          <a:extLst>
            <a:ext uri="{FF2B5EF4-FFF2-40B4-BE49-F238E27FC236}">
              <a16:creationId xmlns:a16="http://schemas.microsoft.com/office/drawing/2014/main" id="{1525A645-4CAE-40A3-9EB2-DD386C6A5B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3" name="Rectangle 4">
          <a:extLst>
            <a:ext uri="{FF2B5EF4-FFF2-40B4-BE49-F238E27FC236}">
              <a16:creationId xmlns:a16="http://schemas.microsoft.com/office/drawing/2014/main" id="{2AD7032C-D992-4AA0-839F-12B3352871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4" name="Rectangle 4">
          <a:extLst>
            <a:ext uri="{FF2B5EF4-FFF2-40B4-BE49-F238E27FC236}">
              <a16:creationId xmlns:a16="http://schemas.microsoft.com/office/drawing/2014/main" id="{2092C595-CF2A-4F08-B4E4-EBB2C0049BF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5" name="Rectangle 4">
          <a:extLst>
            <a:ext uri="{FF2B5EF4-FFF2-40B4-BE49-F238E27FC236}">
              <a16:creationId xmlns:a16="http://schemas.microsoft.com/office/drawing/2014/main" id="{4D8ABC81-271F-422F-A2AD-0A2D3EB0F50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6" name="Rectangle 4">
          <a:extLst>
            <a:ext uri="{FF2B5EF4-FFF2-40B4-BE49-F238E27FC236}">
              <a16:creationId xmlns:a16="http://schemas.microsoft.com/office/drawing/2014/main" id="{C17165D3-A3B4-4EB1-8AA1-2890EAFDB3E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7" name="Rectangle 4">
          <a:extLst>
            <a:ext uri="{FF2B5EF4-FFF2-40B4-BE49-F238E27FC236}">
              <a16:creationId xmlns:a16="http://schemas.microsoft.com/office/drawing/2014/main" id="{620DAB15-2502-4F65-8C6D-85A841C396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8" name="Rectangle 4">
          <a:extLst>
            <a:ext uri="{FF2B5EF4-FFF2-40B4-BE49-F238E27FC236}">
              <a16:creationId xmlns:a16="http://schemas.microsoft.com/office/drawing/2014/main" id="{98B97AD7-4E27-40C1-8598-1E9E85897C5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9" name="Rectangle 4">
          <a:extLst>
            <a:ext uri="{FF2B5EF4-FFF2-40B4-BE49-F238E27FC236}">
              <a16:creationId xmlns:a16="http://schemas.microsoft.com/office/drawing/2014/main" id="{03C3AE2C-A509-48CF-91DF-3C3DF49A235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0" name="Rectangle 4">
          <a:extLst>
            <a:ext uri="{FF2B5EF4-FFF2-40B4-BE49-F238E27FC236}">
              <a16:creationId xmlns:a16="http://schemas.microsoft.com/office/drawing/2014/main" id="{7510AA71-0DBC-4677-BC42-41155284F8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1" name="Rectangle 4">
          <a:extLst>
            <a:ext uri="{FF2B5EF4-FFF2-40B4-BE49-F238E27FC236}">
              <a16:creationId xmlns:a16="http://schemas.microsoft.com/office/drawing/2014/main" id="{AA52E38B-98AA-4B20-99D6-6B8D37C316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2" name="Rectangle 4">
          <a:extLst>
            <a:ext uri="{FF2B5EF4-FFF2-40B4-BE49-F238E27FC236}">
              <a16:creationId xmlns:a16="http://schemas.microsoft.com/office/drawing/2014/main" id="{7821A452-B250-4307-9FE5-A1E61CAA428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3" name="Rectangle 4">
          <a:extLst>
            <a:ext uri="{FF2B5EF4-FFF2-40B4-BE49-F238E27FC236}">
              <a16:creationId xmlns:a16="http://schemas.microsoft.com/office/drawing/2014/main" id="{BB5297F9-B913-48D6-9028-47EFDF5FCC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4" name="Rectangle 4">
          <a:extLst>
            <a:ext uri="{FF2B5EF4-FFF2-40B4-BE49-F238E27FC236}">
              <a16:creationId xmlns:a16="http://schemas.microsoft.com/office/drawing/2014/main" id="{19A289C6-468D-494E-938C-503359F17B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5" name="Rectangle 4">
          <a:extLst>
            <a:ext uri="{FF2B5EF4-FFF2-40B4-BE49-F238E27FC236}">
              <a16:creationId xmlns:a16="http://schemas.microsoft.com/office/drawing/2014/main" id="{8AB1731B-2112-4E61-AD98-DB06BE0EF3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6" name="Rectangle 4">
          <a:extLst>
            <a:ext uri="{FF2B5EF4-FFF2-40B4-BE49-F238E27FC236}">
              <a16:creationId xmlns:a16="http://schemas.microsoft.com/office/drawing/2014/main" id="{167AE200-9E67-46AD-9873-83A856888C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7" name="Rectangle 4">
          <a:extLst>
            <a:ext uri="{FF2B5EF4-FFF2-40B4-BE49-F238E27FC236}">
              <a16:creationId xmlns:a16="http://schemas.microsoft.com/office/drawing/2014/main" id="{85519BF1-8C1E-472F-AD99-303A2776086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8" name="Rectangle 4">
          <a:extLst>
            <a:ext uri="{FF2B5EF4-FFF2-40B4-BE49-F238E27FC236}">
              <a16:creationId xmlns:a16="http://schemas.microsoft.com/office/drawing/2014/main" id="{8425E71F-7550-4961-A27E-0A7F65B4409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9" name="Rectangle 4">
          <a:extLst>
            <a:ext uri="{FF2B5EF4-FFF2-40B4-BE49-F238E27FC236}">
              <a16:creationId xmlns:a16="http://schemas.microsoft.com/office/drawing/2014/main" id="{70081B5E-D115-4462-B293-B13E63A9F8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0" name="Rectangle 4">
          <a:extLst>
            <a:ext uri="{FF2B5EF4-FFF2-40B4-BE49-F238E27FC236}">
              <a16:creationId xmlns:a16="http://schemas.microsoft.com/office/drawing/2014/main" id="{4990478E-5CE1-4204-B30E-D823FBEA0A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1" name="Rectangle 4">
          <a:extLst>
            <a:ext uri="{FF2B5EF4-FFF2-40B4-BE49-F238E27FC236}">
              <a16:creationId xmlns:a16="http://schemas.microsoft.com/office/drawing/2014/main" id="{AAA3D1DC-E200-4B94-A402-7944AA3E3D7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2" name="Rectangle 4">
          <a:extLst>
            <a:ext uri="{FF2B5EF4-FFF2-40B4-BE49-F238E27FC236}">
              <a16:creationId xmlns:a16="http://schemas.microsoft.com/office/drawing/2014/main" id="{3FE21C30-27B4-46D6-8700-900F7E901E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3" name="Rectangle 4">
          <a:extLst>
            <a:ext uri="{FF2B5EF4-FFF2-40B4-BE49-F238E27FC236}">
              <a16:creationId xmlns:a16="http://schemas.microsoft.com/office/drawing/2014/main" id="{6CDAE1CA-E7D0-49F6-85A7-BA82E80F1A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4" name="Rectangle 4">
          <a:extLst>
            <a:ext uri="{FF2B5EF4-FFF2-40B4-BE49-F238E27FC236}">
              <a16:creationId xmlns:a16="http://schemas.microsoft.com/office/drawing/2014/main" id="{890B9B83-BFC3-4F0C-B14E-3478E4CFE7D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5" name="Rectangle 4">
          <a:extLst>
            <a:ext uri="{FF2B5EF4-FFF2-40B4-BE49-F238E27FC236}">
              <a16:creationId xmlns:a16="http://schemas.microsoft.com/office/drawing/2014/main" id="{B8E11224-F8B6-496E-857F-DAA909B5AB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616" name="Rectangle 5">
          <a:extLst>
            <a:ext uri="{FF2B5EF4-FFF2-40B4-BE49-F238E27FC236}">
              <a16:creationId xmlns:a16="http://schemas.microsoft.com/office/drawing/2014/main" id="{40CE4A4D-322D-4BA7-90F9-DCC61899D2BA}"/>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17" name="Rectangle 4">
          <a:extLst>
            <a:ext uri="{FF2B5EF4-FFF2-40B4-BE49-F238E27FC236}">
              <a16:creationId xmlns:a16="http://schemas.microsoft.com/office/drawing/2014/main" id="{9CA75972-C261-4BCB-8CF1-B203FC3F445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18" name="Rectangle 5">
          <a:extLst>
            <a:ext uri="{FF2B5EF4-FFF2-40B4-BE49-F238E27FC236}">
              <a16:creationId xmlns:a16="http://schemas.microsoft.com/office/drawing/2014/main" id="{B7BFA908-8819-4EF5-905A-512DD127379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19" name="Rectangle 4">
          <a:extLst>
            <a:ext uri="{FF2B5EF4-FFF2-40B4-BE49-F238E27FC236}">
              <a16:creationId xmlns:a16="http://schemas.microsoft.com/office/drawing/2014/main" id="{F10AF345-135C-49F0-9E79-943407BD20F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620" name="Rectangle 4">
          <a:extLst>
            <a:ext uri="{FF2B5EF4-FFF2-40B4-BE49-F238E27FC236}">
              <a16:creationId xmlns:a16="http://schemas.microsoft.com/office/drawing/2014/main" id="{D434202E-67F7-4011-A81E-E572FBEF7F1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621" name="Rectangle 4">
          <a:extLst>
            <a:ext uri="{FF2B5EF4-FFF2-40B4-BE49-F238E27FC236}">
              <a16:creationId xmlns:a16="http://schemas.microsoft.com/office/drawing/2014/main" id="{4B34AAC2-DD1D-4AE7-9F0E-34FE9A46D25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22" name="Rectangle 5">
          <a:extLst>
            <a:ext uri="{FF2B5EF4-FFF2-40B4-BE49-F238E27FC236}">
              <a16:creationId xmlns:a16="http://schemas.microsoft.com/office/drawing/2014/main" id="{B5FDA8B3-C676-4675-873B-E95B3B2197A1}"/>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3" name="Rectangle 4">
          <a:extLst>
            <a:ext uri="{FF2B5EF4-FFF2-40B4-BE49-F238E27FC236}">
              <a16:creationId xmlns:a16="http://schemas.microsoft.com/office/drawing/2014/main" id="{26DB8678-B4FA-40E2-8949-E995EB3B68C3}"/>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4" name="Rectangle 5">
          <a:extLst>
            <a:ext uri="{FF2B5EF4-FFF2-40B4-BE49-F238E27FC236}">
              <a16:creationId xmlns:a16="http://schemas.microsoft.com/office/drawing/2014/main" id="{788D306E-1FFF-4648-9BDD-7F2C1AC90E05}"/>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25" name="Rectangle 4">
          <a:extLst>
            <a:ext uri="{FF2B5EF4-FFF2-40B4-BE49-F238E27FC236}">
              <a16:creationId xmlns:a16="http://schemas.microsoft.com/office/drawing/2014/main" id="{191C9AC3-9B38-4E04-B0E0-AC4C4BDB63F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26" name="Rectangle 5">
          <a:extLst>
            <a:ext uri="{FF2B5EF4-FFF2-40B4-BE49-F238E27FC236}">
              <a16:creationId xmlns:a16="http://schemas.microsoft.com/office/drawing/2014/main" id="{23176FA2-54F5-4E86-8151-FF7EE701837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7" name="Rectangle 4">
          <a:extLst>
            <a:ext uri="{FF2B5EF4-FFF2-40B4-BE49-F238E27FC236}">
              <a16:creationId xmlns:a16="http://schemas.microsoft.com/office/drawing/2014/main" id="{4B56AFCF-2AD8-45F3-BB35-162EC00E152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8" name="Rectangle 5">
          <a:extLst>
            <a:ext uri="{FF2B5EF4-FFF2-40B4-BE49-F238E27FC236}">
              <a16:creationId xmlns:a16="http://schemas.microsoft.com/office/drawing/2014/main" id="{DB9C0779-AB8B-4F1C-8F69-73ECC61B356A}"/>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629" name="Rectangle 4">
          <a:extLst>
            <a:ext uri="{FF2B5EF4-FFF2-40B4-BE49-F238E27FC236}">
              <a16:creationId xmlns:a16="http://schemas.microsoft.com/office/drawing/2014/main" id="{69D8CD95-E3AE-4492-A430-21DC7FB4756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30" name="Rectangle 5">
          <a:extLst>
            <a:ext uri="{FF2B5EF4-FFF2-40B4-BE49-F238E27FC236}">
              <a16:creationId xmlns:a16="http://schemas.microsoft.com/office/drawing/2014/main" id="{A9EFAC5E-DF63-4EBA-8033-EA8C3CD89BA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631" name="Rectangle 4">
          <a:extLst>
            <a:ext uri="{FF2B5EF4-FFF2-40B4-BE49-F238E27FC236}">
              <a16:creationId xmlns:a16="http://schemas.microsoft.com/office/drawing/2014/main" id="{C2E4B282-3F60-41D4-84AC-EBF1C29B0A30}"/>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632" name="Rectangle 4">
          <a:extLst>
            <a:ext uri="{FF2B5EF4-FFF2-40B4-BE49-F238E27FC236}">
              <a16:creationId xmlns:a16="http://schemas.microsoft.com/office/drawing/2014/main" id="{BB215309-BA0C-4CF2-8E21-51F8315360C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33" name="Rectangle 5">
          <a:extLst>
            <a:ext uri="{FF2B5EF4-FFF2-40B4-BE49-F238E27FC236}">
              <a16:creationId xmlns:a16="http://schemas.microsoft.com/office/drawing/2014/main" id="{6C706B37-449A-487C-8532-61FCB7E21038}"/>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4" name="Rectangle 4">
          <a:extLst>
            <a:ext uri="{FF2B5EF4-FFF2-40B4-BE49-F238E27FC236}">
              <a16:creationId xmlns:a16="http://schemas.microsoft.com/office/drawing/2014/main" id="{CF249A0E-C7A0-4EBC-892D-EC3E4401E55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5" name="Rectangle 5">
          <a:extLst>
            <a:ext uri="{FF2B5EF4-FFF2-40B4-BE49-F238E27FC236}">
              <a16:creationId xmlns:a16="http://schemas.microsoft.com/office/drawing/2014/main" id="{03E9A8B0-BEB3-4CC3-BC31-3E5FC48306E7}"/>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36" name="Rectangle 4">
          <a:extLst>
            <a:ext uri="{FF2B5EF4-FFF2-40B4-BE49-F238E27FC236}">
              <a16:creationId xmlns:a16="http://schemas.microsoft.com/office/drawing/2014/main" id="{C7EB573E-8859-4EE0-B14F-0EE61CCCF63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37" name="Rectangle 5">
          <a:extLst>
            <a:ext uri="{FF2B5EF4-FFF2-40B4-BE49-F238E27FC236}">
              <a16:creationId xmlns:a16="http://schemas.microsoft.com/office/drawing/2014/main" id="{AA2AE568-4A2A-4F8E-A2F7-3835CE61934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8" name="Rectangle 4">
          <a:extLst>
            <a:ext uri="{FF2B5EF4-FFF2-40B4-BE49-F238E27FC236}">
              <a16:creationId xmlns:a16="http://schemas.microsoft.com/office/drawing/2014/main" id="{69995845-7A38-4C21-A383-68F85ADA677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9" name="Rectangle 5">
          <a:extLst>
            <a:ext uri="{FF2B5EF4-FFF2-40B4-BE49-F238E27FC236}">
              <a16:creationId xmlns:a16="http://schemas.microsoft.com/office/drawing/2014/main" id="{8D212B9D-BED5-4980-A058-AC493EE4B724}"/>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640" name="Rectangle 4">
          <a:extLst>
            <a:ext uri="{FF2B5EF4-FFF2-40B4-BE49-F238E27FC236}">
              <a16:creationId xmlns:a16="http://schemas.microsoft.com/office/drawing/2014/main" id="{71A2F1B2-10EE-417D-AF8B-E565047FA674}"/>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41" name="Rectangle 5">
          <a:extLst>
            <a:ext uri="{FF2B5EF4-FFF2-40B4-BE49-F238E27FC236}">
              <a16:creationId xmlns:a16="http://schemas.microsoft.com/office/drawing/2014/main" id="{0AF9E207-EE65-4D30-B963-EACFC86B7D8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642" name="Rectangle 4">
          <a:extLst>
            <a:ext uri="{FF2B5EF4-FFF2-40B4-BE49-F238E27FC236}">
              <a16:creationId xmlns:a16="http://schemas.microsoft.com/office/drawing/2014/main" id="{A6FDAF16-AB6D-47B3-BF71-E67E2AD4B4C9}"/>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43" name="Rectangle 4">
          <a:extLst>
            <a:ext uri="{FF2B5EF4-FFF2-40B4-BE49-F238E27FC236}">
              <a16:creationId xmlns:a16="http://schemas.microsoft.com/office/drawing/2014/main" id="{8824BC21-FA90-4726-A83C-91B50BFFDE7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44" name="Rectangle 5">
          <a:extLst>
            <a:ext uri="{FF2B5EF4-FFF2-40B4-BE49-F238E27FC236}">
              <a16:creationId xmlns:a16="http://schemas.microsoft.com/office/drawing/2014/main" id="{C7E16535-B94F-4943-BA3F-BE452A89A38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5" name="Rectangle 4">
          <a:extLst>
            <a:ext uri="{FF2B5EF4-FFF2-40B4-BE49-F238E27FC236}">
              <a16:creationId xmlns:a16="http://schemas.microsoft.com/office/drawing/2014/main" id="{AD8008A2-4682-40F7-98DB-9A840268D4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6" name="Rectangle 4">
          <a:extLst>
            <a:ext uri="{FF2B5EF4-FFF2-40B4-BE49-F238E27FC236}">
              <a16:creationId xmlns:a16="http://schemas.microsoft.com/office/drawing/2014/main" id="{230C2536-43EE-47CC-8B5F-9DE55F118A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7" name="Rectangle 4">
          <a:extLst>
            <a:ext uri="{FF2B5EF4-FFF2-40B4-BE49-F238E27FC236}">
              <a16:creationId xmlns:a16="http://schemas.microsoft.com/office/drawing/2014/main" id="{554892B2-10D1-4763-8EC2-1B97115B47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8" name="Rectangle 4">
          <a:extLst>
            <a:ext uri="{FF2B5EF4-FFF2-40B4-BE49-F238E27FC236}">
              <a16:creationId xmlns:a16="http://schemas.microsoft.com/office/drawing/2014/main" id="{9057EB53-1F33-4C7B-B215-D2D30F9746D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9" name="Rectangle 4">
          <a:extLst>
            <a:ext uri="{FF2B5EF4-FFF2-40B4-BE49-F238E27FC236}">
              <a16:creationId xmlns:a16="http://schemas.microsoft.com/office/drawing/2014/main" id="{F58141F4-E537-493B-9DD1-A748B984199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0" name="Rectangle 4">
          <a:extLst>
            <a:ext uri="{FF2B5EF4-FFF2-40B4-BE49-F238E27FC236}">
              <a16:creationId xmlns:a16="http://schemas.microsoft.com/office/drawing/2014/main" id="{A04B5B5B-C1EE-416E-8E33-89CDB9EFA03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1" name="Rectangle 4">
          <a:extLst>
            <a:ext uri="{FF2B5EF4-FFF2-40B4-BE49-F238E27FC236}">
              <a16:creationId xmlns:a16="http://schemas.microsoft.com/office/drawing/2014/main" id="{03ABA320-EAE9-4437-B1DF-048AF53743C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2" name="Rectangle 4">
          <a:extLst>
            <a:ext uri="{FF2B5EF4-FFF2-40B4-BE49-F238E27FC236}">
              <a16:creationId xmlns:a16="http://schemas.microsoft.com/office/drawing/2014/main" id="{C2022673-B719-42A2-8F20-90593F81B33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3" name="Rectangle 4">
          <a:extLst>
            <a:ext uri="{FF2B5EF4-FFF2-40B4-BE49-F238E27FC236}">
              <a16:creationId xmlns:a16="http://schemas.microsoft.com/office/drawing/2014/main" id="{B2E5B1FA-EBEE-4C5A-A4A6-26BDEBFB08A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4" name="Rectangle 4">
          <a:extLst>
            <a:ext uri="{FF2B5EF4-FFF2-40B4-BE49-F238E27FC236}">
              <a16:creationId xmlns:a16="http://schemas.microsoft.com/office/drawing/2014/main" id="{84242DC4-85D9-4EAA-9BC3-2BABC0E8F62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5" name="Rectangle 4">
          <a:extLst>
            <a:ext uri="{FF2B5EF4-FFF2-40B4-BE49-F238E27FC236}">
              <a16:creationId xmlns:a16="http://schemas.microsoft.com/office/drawing/2014/main" id="{14EBB864-82CF-4880-894E-B729394B215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6" name="Rectangle 4">
          <a:extLst>
            <a:ext uri="{FF2B5EF4-FFF2-40B4-BE49-F238E27FC236}">
              <a16:creationId xmlns:a16="http://schemas.microsoft.com/office/drawing/2014/main" id="{B9686D8B-7013-48AD-A37D-047992F1B6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7" name="Rectangle 4">
          <a:extLst>
            <a:ext uri="{FF2B5EF4-FFF2-40B4-BE49-F238E27FC236}">
              <a16:creationId xmlns:a16="http://schemas.microsoft.com/office/drawing/2014/main" id="{0C4BFFD3-643D-4050-AA16-75C45A1BC8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8" name="Rectangle 4">
          <a:extLst>
            <a:ext uri="{FF2B5EF4-FFF2-40B4-BE49-F238E27FC236}">
              <a16:creationId xmlns:a16="http://schemas.microsoft.com/office/drawing/2014/main" id="{F6E9B724-348F-4896-8745-AF607E71DF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9" name="Rectangle 4">
          <a:extLst>
            <a:ext uri="{FF2B5EF4-FFF2-40B4-BE49-F238E27FC236}">
              <a16:creationId xmlns:a16="http://schemas.microsoft.com/office/drawing/2014/main" id="{A4DCA011-4AD4-43FF-AACA-4D23D13251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0" name="Rectangle 4">
          <a:extLst>
            <a:ext uri="{FF2B5EF4-FFF2-40B4-BE49-F238E27FC236}">
              <a16:creationId xmlns:a16="http://schemas.microsoft.com/office/drawing/2014/main" id="{AC918E63-DC17-48E1-A34C-97BB7AE61D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1" name="Rectangle 4">
          <a:extLst>
            <a:ext uri="{FF2B5EF4-FFF2-40B4-BE49-F238E27FC236}">
              <a16:creationId xmlns:a16="http://schemas.microsoft.com/office/drawing/2014/main" id="{37BB6C5B-12FD-44F8-92DB-41B3949CAF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2" name="Rectangle 4">
          <a:extLst>
            <a:ext uri="{FF2B5EF4-FFF2-40B4-BE49-F238E27FC236}">
              <a16:creationId xmlns:a16="http://schemas.microsoft.com/office/drawing/2014/main" id="{AA6E0ACA-4081-4C8E-872A-C51480055C5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3" name="Rectangle 4">
          <a:extLst>
            <a:ext uri="{FF2B5EF4-FFF2-40B4-BE49-F238E27FC236}">
              <a16:creationId xmlns:a16="http://schemas.microsoft.com/office/drawing/2014/main" id="{CE794650-9E8F-49A4-80FD-0AFDF048C7D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4" name="Rectangle 4">
          <a:extLst>
            <a:ext uri="{FF2B5EF4-FFF2-40B4-BE49-F238E27FC236}">
              <a16:creationId xmlns:a16="http://schemas.microsoft.com/office/drawing/2014/main" id="{2D0C87D7-3B3C-4BBD-8C33-F66A4313AC1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5" name="Rectangle 4">
          <a:extLst>
            <a:ext uri="{FF2B5EF4-FFF2-40B4-BE49-F238E27FC236}">
              <a16:creationId xmlns:a16="http://schemas.microsoft.com/office/drawing/2014/main" id="{56BF4502-23BA-468D-81B1-DF2C6079ECF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6" name="Rectangle 4">
          <a:extLst>
            <a:ext uri="{FF2B5EF4-FFF2-40B4-BE49-F238E27FC236}">
              <a16:creationId xmlns:a16="http://schemas.microsoft.com/office/drawing/2014/main" id="{CC786BDC-8185-4F1C-966E-2BAEC99E8E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7" name="Rectangle 4">
          <a:extLst>
            <a:ext uri="{FF2B5EF4-FFF2-40B4-BE49-F238E27FC236}">
              <a16:creationId xmlns:a16="http://schemas.microsoft.com/office/drawing/2014/main" id="{42DF3C72-62D6-473A-AF07-5D1CCF695FD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8" name="Rectangle 4">
          <a:extLst>
            <a:ext uri="{FF2B5EF4-FFF2-40B4-BE49-F238E27FC236}">
              <a16:creationId xmlns:a16="http://schemas.microsoft.com/office/drawing/2014/main" id="{BD7B329E-F61A-40BD-AA80-72F98FC8CF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9" name="Rectangle 4">
          <a:extLst>
            <a:ext uri="{FF2B5EF4-FFF2-40B4-BE49-F238E27FC236}">
              <a16:creationId xmlns:a16="http://schemas.microsoft.com/office/drawing/2014/main" id="{2CABACD2-C415-49FA-930D-99EAE2E0A2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0" name="Rectangle 4">
          <a:extLst>
            <a:ext uri="{FF2B5EF4-FFF2-40B4-BE49-F238E27FC236}">
              <a16:creationId xmlns:a16="http://schemas.microsoft.com/office/drawing/2014/main" id="{CD3CFD1A-B6E6-4F2F-AAA7-1A39828124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1" name="Rectangle 4">
          <a:extLst>
            <a:ext uri="{FF2B5EF4-FFF2-40B4-BE49-F238E27FC236}">
              <a16:creationId xmlns:a16="http://schemas.microsoft.com/office/drawing/2014/main" id="{0073C305-2472-42C5-A1BD-AB0EDA7CC6A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2" name="Rectangle 4">
          <a:extLst>
            <a:ext uri="{FF2B5EF4-FFF2-40B4-BE49-F238E27FC236}">
              <a16:creationId xmlns:a16="http://schemas.microsoft.com/office/drawing/2014/main" id="{2E75BFEC-7296-435F-8252-90A3454B5E0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3" name="Rectangle 4">
          <a:extLst>
            <a:ext uri="{FF2B5EF4-FFF2-40B4-BE49-F238E27FC236}">
              <a16:creationId xmlns:a16="http://schemas.microsoft.com/office/drawing/2014/main" id="{DD6365E1-FEDA-4C30-9E55-8999F8471F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4" name="Rectangle 4">
          <a:extLst>
            <a:ext uri="{FF2B5EF4-FFF2-40B4-BE49-F238E27FC236}">
              <a16:creationId xmlns:a16="http://schemas.microsoft.com/office/drawing/2014/main" id="{30C7CC0A-D0BE-446E-A103-D5C6B96427B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5" name="Rectangle 4">
          <a:extLst>
            <a:ext uri="{FF2B5EF4-FFF2-40B4-BE49-F238E27FC236}">
              <a16:creationId xmlns:a16="http://schemas.microsoft.com/office/drawing/2014/main" id="{9C6AD84A-F6AC-46CE-9E5D-3DB87C80201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6" name="Rectangle 4">
          <a:extLst>
            <a:ext uri="{FF2B5EF4-FFF2-40B4-BE49-F238E27FC236}">
              <a16:creationId xmlns:a16="http://schemas.microsoft.com/office/drawing/2014/main" id="{DA70EF2D-F66E-46B7-886B-FF9CDFA310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7" name="Rectangle 4">
          <a:extLst>
            <a:ext uri="{FF2B5EF4-FFF2-40B4-BE49-F238E27FC236}">
              <a16:creationId xmlns:a16="http://schemas.microsoft.com/office/drawing/2014/main" id="{CCE71307-8CCC-4CDA-A0F4-396EFD7055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8" name="Rectangle 4">
          <a:extLst>
            <a:ext uri="{FF2B5EF4-FFF2-40B4-BE49-F238E27FC236}">
              <a16:creationId xmlns:a16="http://schemas.microsoft.com/office/drawing/2014/main" id="{250AD43B-D7FA-4431-BC5A-35494F504E8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9" name="Rectangle 4">
          <a:extLst>
            <a:ext uri="{FF2B5EF4-FFF2-40B4-BE49-F238E27FC236}">
              <a16:creationId xmlns:a16="http://schemas.microsoft.com/office/drawing/2014/main" id="{45D01696-0966-4758-9584-C4118A725E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0" name="Rectangle 4">
          <a:extLst>
            <a:ext uri="{FF2B5EF4-FFF2-40B4-BE49-F238E27FC236}">
              <a16:creationId xmlns:a16="http://schemas.microsoft.com/office/drawing/2014/main" id="{51A7F58B-F77A-41B0-94AA-9344F0FA9E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1" name="Rectangle 4">
          <a:extLst>
            <a:ext uri="{FF2B5EF4-FFF2-40B4-BE49-F238E27FC236}">
              <a16:creationId xmlns:a16="http://schemas.microsoft.com/office/drawing/2014/main" id="{C46498F0-4C96-49DE-8308-09CB25D794F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2" name="Rectangle 4">
          <a:extLst>
            <a:ext uri="{FF2B5EF4-FFF2-40B4-BE49-F238E27FC236}">
              <a16:creationId xmlns:a16="http://schemas.microsoft.com/office/drawing/2014/main" id="{EE12036F-4B74-4861-98F9-E407D292E5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3" name="Rectangle 4">
          <a:extLst>
            <a:ext uri="{FF2B5EF4-FFF2-40B4-BE49-F238E27FC236}">
              <a16:creationId xmlns:a16="http://schemas.microsoft.com/office/drawing/2014/main" id="{FD6A678F-81F2-4E13-ABCE-3A119D3E74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4" name="Rectangle 4">
          <a:extLst>
            <a:ext uri="{FF2B5EF4-FFF2-40B4-BE49-F238E27FC236}">
              <a16:creationId xmlns:a16="http://schemas.microsoft.com/office/drawing/2014/main" id="{06C0F197-CE88-450C-A674-FC7F8F5A29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5" name="Rectangle 4">
          <a:extLst>
            <a:ext uri="{FF2B5EF4-FFF2-40B4-BE49-F238E27FC236}">
              <a16:creationId xmlns:a16="http://schemas.microsoft.com/office/drawing/2014/main" id="{F6CE6A0F-A248-4103-961B-6DA532C46C7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6" name="Rectangle 4">
          <a:extLst>
            <a:ext uri="{FF2B5EF4-FFF2-40B4-BE49-F238E27FC236}">
              <a16:creationId xmlns:a16="http://schemas.microsoft.com/office/drawing/2014/main" id="{53DB1E03-9632-4EC6-BDD9-0E338EFF2E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7" name="Rectangle 4">
          <a:extLst>
            <a:ext uri="{FF2B5EF4-FFF2-40B4-BE49-F238E27FC236}">
              <a16:creationId xmlns:a16="http://schemas.microsoft.com/office/drawing/2014/main" id="{380B88BE-3469-438C-ACBD-9BC6156F4BA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8" name="Rectangle 4">
          <a:extLst>
            <a:ext uri="{FF2B5EF4-FFF2-40B4-BE49-F238E27FC236}">
              <a16:creationId xmlns:a16="http://schemas.microsoft.com/office/drawing/2014/main" id="{B92F0050-E869-4FEF-B57F-AD5D451D5B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9" name="Rectangle 4">
          <a:extLst>
            <a:ext uri="{FF2B5EF4-FFF2-40B4-BE49-F238E27FC236}">
              <a16:creationId xmlns:a16="http://schemas.microsoft.com/office/drawing/2014/main" id="{E3B0B633-C4EE-4581-AC07-3F3D6BFD7C5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0" name="Rectangle 4">
          <a:extLst>
            <a:ext uri="{FF2B5EF4-FFF2-40B4-BE49-F238E27FC236}">
              <a16:creationId xmlns:a16="http://schemas.microsoft.com/office/drawing/2014/main" id="{68B9D3FF-8B9B-479B-826C-8A77F78697F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1" name="Rectangle 4">
          <a:extLst>
            <a:ext uri="{FF2B5EF4-FFF2-40B4-BE49-F238E27FC236}">
              <a16:creationId xmlns:a16="http://schemas.microsoft.com/office/drawing/2014/main" id="{19FEF944-0660-42BB-BF01-3D9BEB8B5E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2" name="Rectangle 4">
          <a:extLst>
            <a:ext uri="{FF2B5EF4-FFF2-40B4-BE49-F238E27FC236}">
              <a16:creationId xmlns:a16="http://schemas.microsoft.com/office/drawing/2014/main" id="{DB437A13-B020-4061-94BE-0438A25451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3" name="Rectangle 4">
          <a:extLst>
            <a:ext uri="{FF2B5EF4-FFF2-40B4-BE49-F238E27FC236}">
              <a16:creationId xmlns:a16="http://schemas.microsoft.com/office/drawing/2014/main" id="{D2372D7D-FA52-46E6-9F34-EBDA25407A5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4" name="Rectangle 4">
          <a:extLst>
            <a:ext uri="{FF2B5EF4-FFF2-40B4-BE49-F238E27FC236}">
              <a16:creationId xmlns:a16="http://schemas.microsoft.com/office/drawing/2014/main" id="{5E845774-211D-4D80-B08F-E6DA8B7181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5" name="Rectangle 4">
          <a:extLst>
            <a:ext uri="{FF2B5EF4-FFF2-40B4-BE49-F238E27FC236}">
              <a16:creationId xmlns:a16="http://schemas.microsoft.com/office/drawing/2014/main" id="{ABC8AF44-F7A3-4E0D-AB42-B481A5EBF97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6" name="Rectangle 4">
          <a:extLst>
            <a:ext uri="{FF2B5EF4-FFF2-40B4-BE49-F238E27FC236}">
              <a16:creationId xmlns:a16="http://schemas.microsoft.com/office/drawing/2014/main" id="{DE9A4526-46E6-4ADC-A349-8529853EE5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7" name="Rectangle 4">
          <a:extLst>
            <a:ext uri="{FF2B5EF4-FFF2-40B4-BE49-F238E27FC236}">
              <a16:creationId xmlns:a16="http://schemas.microsoft.com/office/drawing/2014/main" id="{33F816A1-B6CB-4D83-B672-C526180DA9A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8" name="Rectangle 4">
          <a:extLst>
            <a:ext uri="{FF2B5EF4-FFF2-40B4-BE49-F238E27FC236}">
              <a16:creationId xmlns:a16="http://schemas.microsoft.com/office/drawing/2014/main" id="{B743D515-1B1D-4AE1-B724-6FBDEE518B8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9" name="Rectangle 4">
          <a:extLst>
            <a:ext uri="{FF2B5EF4-FFF2-40B4-BE49-F238E27FC236}">
              <a16:creationId xmlns:a16="http://schemas.microsoft.com/office/drawing/2014/main" id="{0813C66E-AE55-4658-AB11-E7AEA8C9513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0" name="Rectangle 4">
          <a:extLst>
            <a:ext uri="{FF2B5EF4-FFF2-40B4-BE49-F238E27FC236}">
              <a16:creationId xmlns:a16="http://schemas.microsoft.com/office/drawing/2014/main" id="{7BF0E835-1FDB-4C5F-B902-CD9A968245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1" name="Rectangle 4">
          <a:extLst>
            <a:ext uri="{FF2B5EF4-FFF2-40B4-BE49-F238E27FC236}">
              <a16:creationId xmlns:a16="http://schemas.microsoft.com/office/drawing/2014/main" id="{F8E447AA-6FE7-4192-AFAD-D3C59721396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2" name="Rectangle 4">
          <a:extLst>
            <a:ext uri="{FF2B5EF4-FFF2-40B4-BE49-F238E27FC236}">
              <a16:creationId xmlns:a16="http://schemas.microsoft.com/office/drawing/2014/main" id="{55EA0109-19E6-4697-BE47-29665D7622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3" name="Rectangle 4">
          <a:extLst>
            <a:ext uri="{FF2B5EF4-FFF2-40B4-BE49-F238E27FC236}">
              <a16:creationId xmlns:a16="http://schemas.microsoft.com/office/drawing/2014/main" id="{39644D3F-61DC-4238-8614-6788FF03C5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4" name="Rectangle 4">
          <a:extLst>
            <a:ext uri="{FF2B5EF4-FFF2-40B4-BE49-F238E27FC236}">
              <a16:creationId xmlns:a16="http://schemas.microsoft.com/office/drawing/2014/main" id="{23A10EA0-5B42-4B9B-94C5-31BD5F698B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5" name="Rectangle 4">
          <a:extLst>
            <a:ext uri="{FF2B5EF4-FFF2-40B4-BE49-F238E27FC236}">
              <a16:creationId xmlns:a16="http://schemas.microsoft.com/office/drawing/2014/main" id="{06C34538-D053-4EE6-89FA-D2A87D532C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6" name="Rectangle 4">
          <a:extLst>
            <a:ext uri="{FF2B5EF4-FFF2-40B4-BE49-F238E27FC236}">
              <a16:creationId xmlns:a16="http://schemas.microsoft.com/office/drawing/2014/main" id="{06B3CB08-8D07-4D67-A2C9-6CF010AA058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7" name="Rectangle 4">
          <a:extLst>
            <a:ext uri="{FF2B5EF4-FFF2-40B4-BE49-F238E27FC236}">
              <a16:creationId xmlns:a16="http://schemas.microsoft.com/office/drawing/2014/main" id="{F9FAD442-9FF8-46FC-9CCC-47D7688DF13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8" name="Rectangle 4">
          <a:extLst>
            <a:ext uri="{FF2B5EF4-FFF2-40B4-BE49-F238E27FC236}">
              <a16:creationId xmlns:a16="http://schemas.microsoft.com/office/drawing/2014/main" id="{43CF172B-8AF1-4EFD-930D-0FBBB34215B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9" name="Rectangle 4">
          <a:extLst>
            <a:ext uri="{FF2B5EF4-FFF2-40B4-BE49-F238E27FC236}">
              <a16:creationId xmlns:a16="http://schemas.microsoft.com/office/drawing/2014/main" id="{5B49B9DE-A7FA-42EB-935B-E2F3DBB8EF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0" name="Rectangle 4">
          <a:extLst>
            <a:ext uri="{FF2B5EF4-FFF2-40B4-BE49-F238E27FC236}">
              <a16:creationId xmlns:a16="http://schemas.microsoft.com/office/drawing/2014/main" id="{EA627E25-4170-4902-B5BB-61C8EAE4926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1" name="Rectangle 4">
          <a:extLst>
            <a:ext uri="{FF2B5EF4-FFF2-40B4-BE49-F238E27FC236}">
              <a16:creationId xmlns:a16="http://schemas.microsoft.com/office/drawing/2014/main" id="{8B747957-0607-4ACE-A1EF-D4F0A997936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2" name="Rectangle 4">
          <a:extLst>
            <a:ext uri="{FF2B5EF4-FFF2-40B4-BE49-F238E27FC236}">
              <a16:creationId xmlns:a16="http://schemas.microsoft.com/office/drawing/2014/main" id="{FF51A583-BAC8-4A76-ABE1-7E3224FF537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3" name="Rectangle 4">
          <a:extLst>
            <a:ext uri="{FF2B5EF4-FFF2-40B4-BE49-F238E27FC236}">
              <a16:creationId xmlns:a16="http://schemas.microsoft.com/office/drawing/2014/main" id="{0D52D7E7-BF67-4648-AFEE-C8DA1A2B55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4" name="Rectangle 4">
          <a:extLst>
            <a:ext uri="{FF2B5EF4-FFF2-40B4-BE49-F238E27FC236}">
              <a16:creationId xmlns:a16="http://schemas.microsoft.com/office/drawing/2014/main" id="{247853C7-918B-4852-AA20-155F0A5742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5" name="Rectangle 4">
          <a:extLst>
            <a:ext uri="{FF2B5EF4-FFF2-40B4-BE49-F238E27FC236}">
              <a16:creationId xmlns:a16="http://schemas.microsoft.com/office/drawing/2014/main" id="{7EF68CD3-4C18-4F3C-AE50-FEBBA440F71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6" name="Rectangle 5">
          <a:extLst>
            <a:ext uri="{FF2B5EF4-FFF2-40B4-BE49-F238E27FC236}">
              <a16:creationId xmlns:a16="http://schemas.microsoft.com/office/drawing/2014/main" id="{DF1FCEAF-C349-4CCB-BC37-B5E9397FD5C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7" name="Rectangle 4">
          <a:extLst>
            <a:ext uri="{FF2B5EF4-FFF2-40B4-BE49-F238E27FC236}">
              <a16:creationId xmlns:a16="http://schemas.microsoft.com/office/drawing/2014/main" id="{BD4E8194-65B4-4315-8020-465FFEBD9AC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8" name="Rectangle 4">
          <a:extLst>
            <a:ext uri="{FF2B5EF4-FFF2-40B4-BE49-F238E27FC236}">
              <a16:creationId xmlns:a16="http://schemas.microsoft.com/office/drawing/2014/main" id="{83A53A59-2356-42D4-8D98-AE2C78A35B6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9" name="Rectangle 5">
          <a:extLst>
            <a:ext uri="{FF2B5EF4-FFF2-40B4-BE49-F238E27FC236}">
              <a16:creationId xmlns:a16="http://schemas.microsoft.com/office/drawing/2014/main" id="{01346899-BAFB-4B4E-B19C-76E43C8D9C6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0" name="Rectangle 4">
          <a:extLst>
            <a:ext uri="{FF2B5EF4-FFF2-40B4-BE49-F238E27FC236}">
              <a16:creationId xmlns:a16="http://schemas.microsoft.com/office/drawing/2014/main" id="{A8808483-D21E-473B-A9F7-4F247723E5B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1" name="Rectangle 4">
          <a:extLst>
            <a:ext uri="{FF2B5EF4-FFF2-40B4-BE49-F238E27FC236}">
              <a16:creationId xmlns:a16="http://schemas.microsoft.com/office/drawing/2014/main" id="{3E777DA1-E162-4A9F-86FD-8252DB9A71B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2" name="Rectangle 5">
          <a:extLst>
            <a:ext uri="{FF2B5EF4-FFF2-40B4-BE49-F238E27FC236}">
              <a16:creationId xmlns:a16="http://schemas.microsoft.com/office/drawing/2014/main" id="{29ECFFC3-DEB3-4ED6-916A-907F248DA3E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3" name="Rectangle 4">
          <a:extLst>
            <a:ext uri="{FF2B5EF4-FFF2-40B4-BE49-F238E27FC236}">
              <a16:creationId xmlns:a16="http://schemas.microsoft.com/office/drawing/2014/main" id="{6500BA21-9D65-463A-92E5-A449466528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4" name="Rectangle 4">
          <a:extLst>
            <a:ext uri="{FF2B5EF4-FFF2-40B4-BE49-F238E27FC236}">
              <a16:creationId xmlns:a16="http://schemas.microsoft.com/office/drawing/2014/main" id="{4500B837-9CEE-44E4-9524-C2AC8CC199A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5" name="Rectangle 5">
          <a:extLst>
            <a:ext uri="{FF2B5EF4-FFF2-40B4-BE49-F238E27FC236}">
              <a16:creationId xmlns:a16="http://schemas.microsoft.com/office/drawing/2014/main" id="{9B3FC58A-B9AD-4823-985E-DA10DBE229C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6" name="Rectangle 4">
          <a:extLst>
            <a:ext uri="{FF2B5EF4-FFF2-40B4-BE49-F238E27FC236}">
              <a16:creationId xmlns:a16="http://schemas.microsoft.com/office/drawing/2014/main" id="{F28E2D11-2C19-4C33-95C8-EE8340F7E0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7" name="Rectangle 4">
          <a:extLst>
            <a:ext uri="{FF2B5EF4-FFF2-40B4-BE49-F238E27FC236}">
              <a16:creationId xmlns:a16="http://schemas.microsoft.com/office/drawing/2014/main" id="{74F0F60E-723C-4F80-963C-3313E0DF991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8" name="Rectangle 5">
          <a:extLst>
            <a:ext uri="{FF2B5EF4-FFF2-40B4-BE49-F238E27FC236}">
              <a16:creationId xmlns:a16="http://schemas.microsoft.com/office/drawing/2014/main" id="{25590FFF-B872-4058-8CD1-1066F0B2E7F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9" name="Rectangle 4">
          <a:extLst>
            <a:ext uri="{FF2B5EF4-FFF2-40B4-BE49-F238E27FC236}">
              <a16:creationId xmlns:a16="http://schemas.microsoft.com/office/drawing/2014/main" id="{6494467A-8B4C-47DD-B420-98D5A0FED3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0" name="Rectangle 4">
          <a:extLst>
            <a:ext uri="{FF2B5EF4-FFF2-40B4-BE49-F238E27FC236}">
              <a16:creationId xmlns:a16="http://schemas.microsoft.com/office/drawing/2014/main" id="{5CED6CAE-F0D5-4E01-A8F1-5ECA7A20DCF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1" name="Rectangle 5">
          <a:extLst>
            <a:ext uri="{FF2B5EF4-FFF2-40B4-BE49-F238E27FC236}">
              <a16:creationId xmlns:a16="http://schemas.microsoft.com/office/drawing/2014/main" id="{251C3B02-DD10-45FD-AC2F-F804F438180B}"/>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32" name="Rectangle 4">
          <a:extLst>
            <a:ext uri="{FF2B5EF4-FFF2-40B4-BE49-F238E27FC236}">
              <a16:creationId xmlns:a16="http://schemas.microsoft.com/office/drawing/2014/main" id="{45EC18E7-C474-4A04-8DF6-CDA12CB3CD2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3" name="Rectangle 4">
          <a:extLst>
            <a:ext uri="{FF2B5EF4-FFF2-40B4-BE49-F238E27FC236}">
              <a16:creationId xmlns:a16="http://schemas.microsoft.com/office/drawing/2014/main" id="{E16C0B7F-1479-4601-92B5-5034DF2F897D}"/>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4" name="Rectangle 5">
          <a:extLst>
            <a:ext uri="{FF2B5EF4-FFF2-40B4-BE49-F238E27FC236}">
              <a16:creationId xmlns:a16="http://schemas.microsoft.com/office/drawing/2014/main" id="{9A51E4E2-8878-41F4-AFF1-63DC5B50A5A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35" name="Rectangle 4">
          <a:extLst>
            <a:ext uri="{FF2B5EF4-FFF2-40B4-BE49-F238E27FC236}">
              <a16:creationId xmlns:a16="http://schemas.microsoft.com/office/drawing/2014/main" id="{7515F9B7-FCD5-4425-9E40-ADC199D5E15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6" name="Rectangle 4">
          <a:extLst>
            <a:ext uri="{FF2B5EF4-FFF2-40B4-BE49-F238E27FC236}">
              <a16:creationId xmlns:a16="http://schemas.microsoft.com/office/drawing/2014/main" id="{327C6E4A-F711-488B-B594-695AF84FFE1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7" name="Rectangle 5">
          <a:extLst>
            <a:ext uri="{FF2B5EF4-FFF2-40B4-BE49-F238E27FC236}">
              <a16:creationId xmlns:a16="http://schemas.microsoft.com/office/drawing/2014/main" id="{05EA15D2-7FD9-4F38-82D8-2FAE521144B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38" name="Rectangle 4">
          <a:extLst>
            <a:ext uri="{FF2B5EF4-FFF2-40B4-BE49-F238E27FC236}">
              <a16:creationId xmlns:a16="http://schemas.microsoft.com/office/drawing/2014/main" id="{427A6E99-C7D7-4039-8FCA-8AE79D6DA7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9" name="Rectangle 4">
          <a:extLst>
            <a:ext uri="{FF2B5EF4-FFF2-40B4-BE49-F238E27FC236}">
              <a16:creationId xmlns:a16="http://schemas.microsoft.com/office/drawing/2014/main" id="{63F6E6C7-2E73-4C59-899F-5EACED22799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40" name="Rectangle 5">
          <a:extLst>
            <a:ext uri="{FF2B5EF4-FFF2-40B4-BE49-F238E27FC236}">
              <a16:creationId xmlns:a16="http://schemas.microsoft.com/office/drawing/2014/main" id="{3C1C5298-278B-40FF-ADB7-5F6C9FFD6D7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1" name="Rectangle 4">
          <a:extLst>
            <a:ext uri="{FF2B5EF4-FFF2-40B4-BE49-F238E27FC236}">
              <a16:creationId xmlns:a16="http://schemas.microsoft.com/office/drawing/2014/main" id="{63E82DDC-7228-4540-AAB1-73B9EAF4C1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42" name="Rectangle 4">
          <a:extLst>
            <a:ext uri="{FF2B5EF4-FFF2-40B4-BE49-F238E27FC236}">
              <a16:creationId xmlns:a16="http://schemas.microsoft.com/office/drawing/2014/main" id="{8ACBFFCE-DF04-4915-876D-12ACE46DB4B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43" name="Rectangle 5">
          <a:extLst>
            <a:ext uri="{FF2B5EF4-FFF2-40B4-BE49-F238E27FC236}">
              <a16:creationId xmlns:a16="http://schemas.microsoft.com/office/drawing/2014/main" id="{8FFAE0EF-2E09-4CB8-9D0D-99FD6B33B7F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4" name="Rectangle 4">
          <a:extLst>
            <a:ext uri="{FF2B5EF4-FFF2-40B4-BE49-F238E27FC236}">
              <a16:creationId xmlns:a16="http://schemas.microsoft.com/office/drawing/2014/main" id="{B655611D-91E5-4FB5-8692-6C09E4470C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5" name="Rectangle 4">
          <a:extLst>
            <a:ext uri="{FF2B5EF4-FFF2-40B4-BE49-F238E27FC236}">
              <a16:creationId xmlns:a16="http://schemas.microsoft.com/office/drawing/2014/main" id="{AD3DEDF8-E977-4E5F-A63A-4A8712EAFE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6" name="Rectangle 4">
          <a:extLst>
            <a:ext uri="{FF2B5EF4-FFF2-40B4-BE49-F238E27FC236}">
              <a16:creationId xmlns:a16="http://schemas.microsoft.com/office/drawing/2014/main" id="{0ECE6F68-F4B5-46EC-8E33-31CA0CB70A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7" name="Rectangle 4">
          <a:extLst>
            <a:ext uri="{FF2B5EF4-FFF2-40B4-BE49-F238E27FC236}">
              <a16:creationId xmlns:a16="http://schemas.microsoft.com/office/drawing/2014/main" id="{99A89D27-1426-4C0B-A4D5-CCA017AB0F0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8" name="Rectangle 4">
          <a:extLst>
            <a:ext uri="{FF2B5EF4-FFF2-40B4-BE49-F238E27FC236}">
              <a16:creationId xmlns:a16="http://schemas.microsoft.com/office/drawing/2014/main" id="{8362B6ED-E934-4434-B8F3-0516A1CD28A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9" name="Rectangle 4">
          <a:extLst>
            <a:ext uri="{FF2B5EF4-FFF2-40B4-BE49-F238E27FC236}">
              <a16:creationId xmlns:a16="http://schemas.microsoft.com/office/drawing/2014/main" id="{68E20950-ADFB-4BD7-8947-2CE371B9521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0" name="Rectangle 4">
          <a:extLst>
            <a:ext uri="{FF2B5EF4-FFF2-40B4-BE49-F238E27FC236}">
              <a16:creationId xmlns:a16="http://schemas.microsoft.com/office/drawing/2014/main" id="{A1B05059-C533-48D9-BC2D-FCDB391D3CF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1" name="Rectangle 4">
          <a:extLst>
            <a:ext uri="{FF2B5EF4-FFF2-40B4-BE49-F238E27FC236}">
              <a16:creationId xmlns:a16="http://schemas.microsoft.com/office/drawing/2014/main" id="{2AD9D1BF-AF21-443B-B3A9-B003826029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2" name="Rectangle 4">
          <a:extLst>
            <a:ext uri="{FF2B5EF4-FFF2-40B4-BE49-F238E27FC236}">
              <a16:creationId xmlns:a16="http://schemas.microsoft.com/office/drawing/2014/main" id="{B3556F35-63B0-4ED9-A2A1-E6A68596FD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3" name="Rectangle 4">
          <a:extLst>
            <a:ext uri="{FF2B5EF4-FFF2-40B4-BE49-F238E27FC236}">
              <a16:creationId xmlns:a16="http://schemas.microsoft.com/office/drawing/2014/main" id="{22FB92BC-491D-4E2B-9750-F78C5A07F16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4" name="Rectangle 4">
          <a:extLst>
            <a:ext uri="{FF2B5EF4-FFF2-40B4-BE49-F238E27FC236}">
              <a16:creationId xmlns:a16="http://schemas.microsoft.com/office/drawing/2014/main" id="{EB13F2C5-3731-46FE-87AC-E52F38EF91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755" name="Picture 1364">
          <a:extLst>
            <a:ext uri="{FF2B5EF4-FFF2-40B4-BE49-F238E27FC236}">
              <a16:creationId xmlns:a16="http://schemas.microsoft.com/office/drawing/2014/main" id="{178C2ED7-27FB-4184-8CC5-5729B5272F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6558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46</xdr:row>
      <xdr:rowOff>0</xdr:rowOff>
    </xdr:from>
    <xdr:to>
      <xdr:col>1</xdr:col>
      <xdr:colOff>2090920</xdr:colOff>
      <xdr:row>51</xdr:row>
      <xdr:rowOff>143510</xdr:rowOff>
    </xdr:to>
    <xdr:sp macro="" textlink="">
      <xdr:nvSpPr>
        <xdr:cNvPr id="756" name="Rectangle 4">
          <a:extLst>
            <a:ext uri="{FF2B5EF4-FFF2-40B4-BE49-F238E27FC236}">
              <a16:creationId xmlns:a16="http://schemas.microsoft.com/office/drawing/2014/main" id="{2C85204D-EA36-4BDC-89C5-6E5B0AA812B5}"/>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143510</xdr:rowOff>
    </xdr:to>
    <xdr:sp macro="" textlink="">
      <xdr:nvSpPr>
        <xdr:cNvPr id="757" name="Rectangle 5">
          <a:extLst>
            <a:ext uri="{FF2B5EF4-FFF2-40B4-BE49-F238E27FC236}">
              <a16:creationId xmlns:a16="http://schemas.microsoft.com/office/drawing/2014/main" id="{C1548154-C815-42EB-A593-2D028B8B3C0E}"/>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134620</xdr:rowOff>
    </xdr:to>
    <xdr:sp macro="" textlink="">
      <xdr:nvSpPr>
        <xdr:cNvPr id="758" name="Rectangle 4">
          <a:extLst>
            <a:ext uri="{FF2B5EF4-FFF2-40B4-BE49-F238E27FC236}">
              <a16:creationId xmlns:a16="http://schemas.microsoft.com/office/drawing/2014/main" id="{B549F1C6-1D51-4662-9D11-DBACBD6422B6}"/>
            </a:ext>
          </a:extLst>
        </xdr:cNvPr>
        <xdr:cNvSpPr/>
      </xdr:nvSpPr>
      <xdr:spPr>
        <a:xfrm>
          <a:off x="2698615" y="89830275"/>
          <a:ext cx="1905"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143510</xdr:rowOff>
    </xdr:to>
    <xdr:sp macro="" textlink="">
      <xdr:nvSpPr>
        <xdr:cNvPr id="759" name="Rectangle 758">
          <a:extLst>
            <a:ext uri="{FF2B5EF4-FFF2-40B4-BE49-F238E27FC236}">
              <a16:creationId xmlns:a16="http://schemas.microsoft.com/office/drawing/2014/main" id="{B06EB9CB-F7AD-4923-B7EB-EFB18FD6AEBF}"/>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143510</xdr:rowOff>
    </xdr:to>
    <xdr:sp macro="" textlink="">
      <xdr:nvSpPr>
        <xdr:cNvPr id="760" name="Rectangle 759">
          <a:extLst>
            <a:ext uri="{FF2B5EF4-FFF2-40B4-BE49-F238E27FC236}">
              <a16:creationId xmlns:a16="http://schemas.microsoft.com/office/drawing/2014/main" id="{0308D4A5-3275-4323-A6B5-9B0DB7BCE03B}"/>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134620</xdr:rowOff>
    </xdr:to>
    <xdr:sp macro="" textlink="">
      <xdr:nvSpPr>
        <xdr:cNvPr id="761" name="Rectangle 4">
          <a:extLst>
            <a:ext uri="{FF2B5EF4-FFF2-40B4-BE49-F238E27FC236}">
              <a16:creationId xmlns:a16="http://schemas.microsoft.com/office/drawing/2014/main" id="{413E662E-D044-4FC9-9272-281564850E2A}"/>
            </a:ext>
          </a:extLst>
        </xdr:cNvPr>
        <xdr:cNvSpPr/>
      </xdr:nvSpPr>
      <xdr:spPr>
        <a:xfrm>
          <a:off x="2698615" y="89830275"/>
          <a:ext cx="1905"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762" name="Rectangle 5">
          <a:extLst>
            <a:ext uri="{FF2B5EF4-FFF2-40B4-BE49-F238E27FC236}">
              <a16:creationId xmlns:a16="http://schemas.microsoft.com/office/drawing/2014/main" id="{DC030BDB-1779-4ABD-B07A-C5873E5AE4E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3" name="Rectangle 762">
          <a:extLst>
            <a:ext uri="{FF2B5EF4-FFF2-40B4-BE49-F238E27FC236}">
              <a16:creationId xmlns:a16="http://schemas.microsoft.com/office/drawing/2014/main" id="{381BBE7B-9DF4-4260-9DED-D8E2F7F9B6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4" name="Rectangle 5">
          <a:extLst>
            <a:ext uri="{FF2B5EF4-FFF2-40B4-BE49-F238E27FC236}">
              <a16:creationId xmlns:a16="http://schemas.microsoft.com/office/drawing/2014/main" id="{42FF8912-EF73-4640-A06E-62FC0B98AFD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5" name="Rectangle 5">
          <a:extLst>
            <a:ext uri="{FF2B5EF4-FFF2-40B4-BE49-F238E27FC236}">
              <a16:creationId xmlns:a16="http://schemas.microsoft.com/office/drawing/2014/main" id="{F3B3BF3C-481C-4CFE-8893-4F9E73C6B03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6" name="Rectangle 5">
          <a:extLst>
            <a:ext uri="{FF2B5EF4-FFF2-40B4-BE49-F238E27FC236}">
              <a16:creationId xmlns:a16="http://schemas.microsoft.com/office/drawing/2014/main" id="{8548A587-9A16-4040-8A02-3909A0E1F96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7" name="Rectangle 5">
          <a:extLst>
            <a:ext uri="{FF2B5EF4-FFF2-40B4-BE49-F238E27FC236}">
              <a16:creationId xmlns:a16="http://schemas.microsoft.com/office/drawing/2014/main" id="{C7B7F409-2E1A-4E51-8C52-5EE63B14D1D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8" name="Rectangle 5">
          <a:extLst>
            <a:ext uri="{FF2B5EF4-FFF2-40B4-BE49-F238E27FC236}">
              <a16:creationId xmlns:a16="http://schemas.microsoft.com/office/drawing/2014/main" id="{F4B3FF37-28A2-4240-A270-1F499869066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9" name="Rectangle 5">
          <a:extLst>
            <a:ext uri="{FF2B5EF4-FFF2-40B4-BE49-F238E27FC236}">
              <a16:creationId xmlns:a16="http://schemas.microsoft.com/office/drawing/2014/main" id="{7C2F1CB1-58E3-4455-821D-091FADB92E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0" name="Rectangle 5">
          <a:extLst>
            <a:ext uri="{FF2B5EF4-FFF2-40B4-BE49-F238E27FC236}">
              <a16:creationId xmlns:a16="http://schemas.microsoft.com/office/drawing/2014/main" id="{B98EB0CE-B040-4806-81D9-08115402F8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1" name="Rectangle 5">
          <a:extLst>
            <a:ext uri="{FF2B5EF4-FFF2-40B4-BE49-F238E27FC236}">
              <a16:creationId xmlns:a16="http://schemas.microsoft.com/office/drawing/2014/main" id="{C86BF870-4772-4EEA-9FD2-8B9AB3F62A1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2" name="Rectangle 5">
          <a:extLst>
            <a:ext uri="{FF2B5EF4-FFF2-40B4-BE49-F238E27FC236}">
              <a16:creationId xmlns:a16="http://schemas.microsoft.com/office/drawing/2014/main" id="{8B0A88C4-992C-4BF6-A930-315E49441A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3" name="Rectangle 5">
          <a:extLst>
            <a:ext uri="{FF2B5EF4-FFF2-40B4-BE49-F238E27FC236}">
              <a16:creationId xmlns:a16="http://schemas.microsoft.com/office/drawing/2014/main" id="{89011D31-FFC6-4B10-8017-8F381491641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4" name="Rectangle 5">
          <a:extLst>
            <a:ext uri="{FF2B5EF4-FFF2-40B4-BE49-F238E27FC236}">
              <a16:creationId xmlns:a16="http://schemas.microsoft.com/office/drawing/2014/main" id="{86769A0F-604E-43A4-B7CE-81F57FE634A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5" name="Rectangle 5">
          <a:extLst>
            <a:ext uri="{FF2B5EF4-FFF2-40B4-BE49-F238E27FC236}">
              <a16:creationId xmlns:a16="http://schemas.microsoft.com/office/drawing/2014/main" id="{0F68C42D-4EFB-409E-88A1-B74E6E9DEE2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6" name="Rectangle 5">
          <a:extLst>
            <a:ext uri="{FF2B5EF4-FFF2-40B4-BE49-F238E27FC236}">
              <a16:creationId xmlns:a16="http://schemas.microsoft.com/office/drawing/2014/main" id="{8702300C-C25F-438D-99CB-E561625FE1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7" name="Rectangle 5">
          <a:extLst>
            <a:ext uri="{FF2B5EF4-FFF2-40B4-BE49-F238E27FC236}">
              <a16:creationId xmlns:a16="http://schemas.microsoft.com/office/drawing/2014/main" id="{D59C5467-5D2D-4380-ABDE-E15F819B974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8" name="Rectangle 5">
          <a:extLst>
            <a:ext uri="{FF2B5EF4-FFF2-40B4-BE49-F238E27FC236}">
              <a16:creationId xmlns:a16="http://schemas.microsoft.com/office/drawing/2014/main" id="{C7044F9F-F03D-4181-A393-0E0226BAB77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9" name="Rectangle 5">
          <a:extLst>
            <a:ext uri="{FF2B5EF4-FFF2-40B4-BE49-F238E27FC236}">
              <a16:creationId xmlns:a16="http://schemas.microsoft.com/office/drawing/2014/main" id="{28E14FB7-75A7-459A-B975-3C3B547E1E5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0" name="Rectangle 5">
          <a:extLst>
            <a:ext uri="{FF2B5EF4-FFF2-40B4-BE49-F238E27FC236}">
              <a16:creationId xmlns:a16="http://schemas.microsoft.com/office/drawing/2014/main" id="{E5230CAE-1B69-4D08-8403-4CCC97CA1E5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1" name="Rectangle 5">
          <a:extLst>
            <a:ext uri="{FF2B5EF4-FFF2-40B4-BE49-F238E27FC236}">
              <a16:creationId xmlns:a16="http://schemas.microsoft.com/office/drawing/2014/main" id="{C59893B6-8D5E-408C-9030-FA75D97648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2" name="Rectangle 5">
          <a:extLst>
            <a:ext uri="{FF2B5EF4-FFF2-40B4-BE49-F238E27FC236}">
              <a16:creationId xmlns:a16="http://schemas.microsoft.com/office/drawing/2014/main" id="{9B0E6E88-0864-4768-A07A-EE3C52E0BDF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3" name="Rectangle 5">
          <a:extLst>
            <a:ext uri="{FF2B5EF4-FFF2-40B4-BE49-F238E27FC236}">
              <a16:creationId xmlns:a16="http://schemas.microsoft.com/office/drawing/2014/main" id="{1F69AFDE-62C8-45B7-9449-828C949544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4" name="Rectangle 5">
          <a:extLst>
            <a:ext uri="{FF2B5EF4-FFF2-40B4-BE49-F238E27FC236}">
              <a16:creationId xmlns:a16="http://schemas.microsoft.com/office/drawing/2014/main" id="{916A96DA-E0C4-42AB-809B-CAB8E1F910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5" name="Rectangle 5">
          <a:extLst>
            <a:ext uri="{FF2B5EF4-FFF2-40B4-BE49-F238E27FC236}">
              <a16:creationId xmlns:a16="http://schemas.microsoft.com/office/drawing/2014/main" id="{CF127B55-1563-4616-AB9A-ACF17A27DE2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6" name="Rectangle 5">
          <a:extLst>
            <a:ext uri="{FF2B5EF4-FFF2-40B4-BE49-F238E27FC236}">
              <a16:creationId xmlns:a16="http://schemas.microsoft.com/office/drawing/2014/main" id="{C6E26FAD-F5D7-4F69-AA74-BE24B08EE22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7" name="Rectangle 5">
          <a:extLst>
            <a:ext uri="{FF2B5EF4-FFF2-40B4-BE49-F238E27FC236}">
              <a16:creationId xmlns:a16="http://schemas.microsoft.com/office/drawing/2014/main" id="{00B65366-208C-4607-90EC-61D725F76F3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8" name="Rectangle 5">
          <a:extLst>
            <a:ext uri="{FF2B5EF4-FFF2-40B4-BE49-F238E27FC236}">
              <a16:creationId xmlns:a16="http://schemas.microsoft.com/office/drawing/2014/main" id="{D3A19266-870D-4F88-8FFB-9C0669BD9AE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9" name="Rectangle 5">
          <a:extLst>
            <a:ext uri="{FF2B5EF4-FFF2-40B4-BE49-F238E27FC236}">
              <a16:creationId xmlns:a16="http://schemas.microsoft.com/office/drawing/2014/main" id="{BBCFB744-A26B-4D72-B98F-E886CA5931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0" name="Rectangle 5">
          <a:extLst>
            <a:ext uri="{FF2B5EF4-FFF2-40B4-BE49-F238E27FC236}">
              <a16:creationId xmlns:a16="http://schemas.microsoft.com/office/drawing/2014/main" id="{B3331419-0EB6-450E-84D1-8E761418237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1" name="Rectangle 5">
          <a:extLst>
            <a:ext uri="{FF2B5EF4-FFF2-40B4-BE49-F238E27FC236}">
              <a16:creationId xmlns:a16="http://schemas.microsoft.com/office/drawing/2014/main" id="{CEAED1C5-BBB0-4BF3-837D-5F50CBA27C0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2" name="Rectangle 5">
          <a:extLst>
            <a:ext uri="{FF2B5EF4-FFF2-40B4-BE49-F238E27FC236}">
              <a16:creationId xmlns:a16="http://schemas.microsoft.com/office/drawing/2014/main" id="{043E0661-6BFD-4F7F-AD22-CD0CF235D5D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3" name="Rectangle 5">
          <a:extLst>
            <a:ext uri="{FF2B5EF4-FFF2-40B4-BE49-F238E27FC236}">
              <a16:creationId xmlns:a16="http://schemas.microsoft.com/office/drawing/2014/main" id="{092D5ADC-AC28-4586-86BC-25763B3690C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4" name="Rectangle 5">
          <a:extLst>
            <a:ext uri="{FF2B5EF4-FFF2-40B4-BE49-F238E27FC236}">
              <a16:creationId xmlns:a16="http://schemas.microsoft.com/office/drawing/2014/main" id="{66F45B97-AB9A-4F84-9712-983D1348DC5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5" name="Rectangle 5">
          <a:extLst>
            <a:ext uri="{FF2B5EF4-FFF2-40B4-BE49-F238E27FC236}">
              <a16:creationId xmlns:a16="http://schemas.microsoft.com/office/drawing/2014/main" id="{5920A2D0-E19B-4C42-90D8-1E30E8D268C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6" name="Rectangle 5">
          <a:extLst>
            <a:ext uri="{FF2B5EF4-FFF2-40B4-BE49-F238E27FC236}">
              <a16:creationId xmlns:a16="http://schemas.microsoft.com/office/drawing/2014/main" id="{890FD349-733A-46F2-BD2D-B36D6A48D97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7" name="Rectangle 5">
          <a:extLst>
            <a:ext uri="{FF2B5EF4-FFF2-40B4-BE49-F238E27FC236}">
              <a16:creationId xmlns:a16="http://schemas.microsoft.com/office/drawing/2014/main" id="{16DD401C-E162-45D5-9508-6A3CF254C41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8" name="Rectangle 5">
          <a:extLst>
            <a:ext uri="{FF2B5EF4-FFF2-40B4-BE49-F238E27FC236}">
              <a16:creationId xmlns:a16="http://schemas.microsoft.com/office/drawing/2014/main" id="{29C66099-C7BD-4E76-9B5B-2AC8985C558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9" name="Rectangle 5">
          <a:extLst>
            <a:ext uri="{FF2B5EF4-FFF2-40B4-BE49-F238E27FC236}">
              <a16:creationId xmlns:a16="http://schemas.microsoft.com/office/drawing/2014/main" id="{E7F6C158-5148-4116-B60A-BFBAC4E03EE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0" name="Rectangle 5">
          <a:extLst>
            <a:ext uri="{FF2B5EF4-FFF2-40B4-BE49-F238E27FC236}">
              <a16:creationId xmlns:a16="http://schemas.microsoft.com/office/drawing/2014/main" id="{FF896175-1BC5-4FCF-BAA8-4B8F0136A03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1" name="Rectangle 5">
          <a:extLst>
            <a:ext uri="{FF2B5EF4-FFF2-40B4-BE49-F238E27FC236}">
              <a16:creationId xmlns:a16="http://schemas.microsoft.com/office/drawing/2014/main" id="{3EBD4932-D186-44AF-96D7-F7AB10F3350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2" name="Rectangle 5">
          <a:extLst>
            <a:ext uri="{FF2B5EF4-FFF2-40B4-BE49-F238E27FC236}">
              <a16:creationId xmlns:a16="http://schemas.microsoft.com/office/drawing/2014/main" id="{B630AC9B-3190-4EED-BD9E-99704DB141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3" name="Rectangle 5">
          <a:extLst>
            <a:ext uri="{FF2B5EF4-FFF2-40B4-BE49-F238E27FC236}">
              <a16:creationId xmlns:a16="http://schemas.microsoft.com/office/drawing/2014/main" id="{4CBF235E-F002-4DD6-8370-27A241EA22E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4" name="Rectangle 5">
          <a:extLst>
            <a:ext uri="{FF2B5EF4-FFF2-40B4-BE49-F238E27FC236}">
              <a16:creationId xmlns:a16="http://schemas.microsoft.com/office/drawing/2014/main" id="{EA95A17E-83FA-4AD3-B18F-7712A750CF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5" name="Rectangle 5">
          <a:extLst>
            <a:ext uri="{FF2B5EF4-FFF2-40B4-BE49-F238E27FC236}">
              <a16:creationId xmlns:a16="http://schemas.microsoft.com/office/drawing/2014/main" id="{C5ACB674-8739-4053-9819-43DF99E907B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6" name="Rectangle 5">
          <a:extLst>
            <a:ext uri="{FF2B5EF4-FFF2-40B4-BE49-F238E27FC236}">
              <a16:creationId xmlns:a16="http://schemas.microsoft.com/office/drawing/2014/main" id="{261CCA21-E868-4787-B40D-2BFD2D68FA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7" name="Rectangle 5">
          <a:extLst>
            <a:ext uri="{FF2B5EF4-FFF2-40B4-BE49-F238E27FC236}">
              <a16:creationId xmlns:a16="http://schemas.microsoft.com/office/drawing/2014/main" id="{D92E5801-B329-4DD1-8975-54DC707AE8D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8" name="Rectangle 5">
          <a:extLst>
            <a:ext uri="{FF2B5EF4-FFF2-40B4-BE49-F238E27FC236}">
              <a16:creationId xmlns:a16="http://schemas.microsoft.com/office/drawing/2014/main" id="{F983A97A-AAA4-499E-946A-BCC07762806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9" name="Rectangle 5">
          <a:extLst>
            <a:ext uri="{FF2B5EF4-FFF2-40B4-BE49-F238E27FC236}">
              <a16:creationId xmlns:a16="http://schemas.microsoft.com/office/drawing/2014/main" id="{43AB4552-79E7-4C5C-93AA-91A8E1E96C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0" name="Rectangle 5">
          <a:extLst>
            <a:ext uri="{FF2B5EF4-FFF2-40B4-BE49-F238E27FC236}">
              <a16:creationId xmlns:a16="http://schemas.microsoft.com/office/drawing/2014/main" id="{1A21F35F-F24E-4810-BD51-3A0275CBF2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1" name="Rectangle 5">
          <a:extLst>
            <a:ext uri="{FF2B5EF4-FFF2-40B4-BE49-F238E27FC236}">
              <a16:creationId xmlns:a16="http://schemas.microsoft.com/office/drawing/2014/main" id="{D04CE672-392D-48A7-BB92-1088F2428D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2" name="Rectangle 5">
          <a:extLst>
            <a:ext uri="{FF2B5EF4-FFF2-40B4-BE49-F238E27FC236}">
              <a16:creationId xmlns:a16="http://schemas.microsoft.com/office/drawing/2014/main" id="{D3E9BAEF-744E-468F-AC23-1EF9B310E0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3" name="Rectangle 5">
          <a:extLst>
            <a:ext uri="{FF2B5EF4-FFF2-40B4-BE49-F238E27FC236}">
              <a16:creationId xmlns:a16="http://schemas.microsoft.com/office/drawing/2014/main" id="{C818050C-7121-4CAB-84A2-8044F2C7A2F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4" name="Rectangle 5">
          <a:extLst>
            <a:ext uri="{FF2B5EF4-FFF2-40B4-BE49-F238E27FC236}">
              <a16:creationId xmlns:a16="http://schemas.microsoft.com/office/drawing/2014/main" id="{FFAAC499-A3FE-4F5B-BF3F-B3C086B4D4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5" name="Rectangle 5">
          <a:extLst>
            <a:ext uri="{FF2B5EF4-FFF2-40B4-BE49-F238E27FC236}">
              <a16:creationId xmlns:a16="http://schemas.microsoft.com/office/drawing/2014/main" id="{E700838C-CB69-4916-BE99-A7953C82AF1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6" name="Rectangle 5">
          <a:extLst>
            <a:ext uri="{FF2B5EF4-FFF2-40B4-BE49-F238E27FC236}">
              <a16:creationId xmlns:a16="http://schemas.microsoft.com/office/drawing/2014/main" id="{4F088591-C77A-479B-B1C8-C7295C246BC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7" name="Rectangle 5">
          <a:extLst>
            <a:ext uri="{FF2B5EF4-FFF2-40B4-BE49-F238E27FC236}">
              <a16:creationId xmlns:a16="http://schemas.microsoft.com/office/drawing/2014/main" id="{4C2397A8-D66F-40DE-9A8F-2CBE4776FE5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8" name="Rectangle 5">
          <a:extLst>
            <a:ext uri="{FF2B5EF4-FFF2-40B4-BE49-F238E27FC236}">
              <a16:creationId xmlns:a16="http://schemas.microsoft.com/office/drawing/2014/main" id="{74C58A7B-CB46-4F53-8380-72BD016ADB9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9" name="Rectangle 5">
          <a:extLst>
            <a:ext uri="{FF2B5EF4-FFF2-40B4-BE49-F238E27FC236}">
              <a16:creationId xmlns:a16="http://schemas.microsoft.com/office/drawing/2014/main" id="{D64A9338-55EC-43B9-9ADA-DC9D26A0AA9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0" name="Rectangle 5">
          <a:extLst>
            <a:ext uri="{FF2B5EF4-FFF2-40B4-BE49-F238E27FC236}">
              <a16:creationId xmlns:a16="http://schemas.microsoft.com/office/drawing/2014/main" id="{5582056B-51FB-46A9-B0E7-52C74008EC0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1" name="Rectangle 5">
          <a:extLst>
            <a:ext uri="{FF2B5EF4-FFF2-40B4-BE49-F238E27FC236}">
              <a16:creationId xmlns:a16="http://schemas.microsoft.com/office/drawing/2014/main" id="{8D2357FA-80E9-4BC2-8555-264278E4740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2" name="Rectangle 5">
          <a:extLst>
            <a:ext uri="{FF2B5EF4-FFF2-40B4-BE49-F238E27FC236}">
              <a16:creationId xmlns:a16="http://schemas.microsoft.com/office/drawing/2014/main" id="{5F3653FA-9E8C-4D8C-A1F4-5ECB0251F2D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3" name="Rectangle 5">
          <a:extLst>
            <a:ext uri="{FF2B5EF4-FFF2-40B4-BE49-F238E27FC236}">
              <a16:creationId xmlns:a16="http://schemas.microsoft.com/office/drawing/2014/main" id="{C977A72C-110D-4B49-8F98-29DD394ACB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4" name="Rectangle 5">
          <a:extLst>
            <a:ext uri="{FF2B5EF4-FFF2-40B4-BE49-F238E27FC236}">
              <a16:creationId xmlns:a16="http://schemas.microsoft.com/office/drawing/2014/main" id="{5124F82A-B51F-47BF-9FB1-171068F54AD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5" name="Rectangle 5">
          <a:extLst>
            <a:ext uri="{FF2B5EF4-FFF2-40B4-BE49-F238E27FC236}">
              <a16:creationId xmlns:a16="http://schemas.microsoft.com/office/drawing/2014/main" id="{144F9CEF-0607-48C5-B518-AEBDC800E4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6" name="Rectangle 5">
          <a:extLst>
            <a:ext uri="{FF2B5EF4-FFF2-40B4-BE49-F238E27FC236}">
              <a16:creationId xmlns:a16="http://schemas.microsoft.com/office/drawing/2014/main" id="{77F86C57-0854-467B-A83D-AE1688AB38B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7" name="Rectangle 5">
          <a:extLst>
            <a:ext uri="{FF2B5EF4-FFF2-40B4-BE49-F238E27FC236}">
              <a16:creationId xmlns:a16="http://schemas.microsoft.com/office/drawing/2014/main" id="{2A1E57ED-C988-4EBF-B5C3-2ED9C2C9080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8" name="Rectangle 5">
          <a:extLst>
            <a:ext uri="{FF2B5EF4-FFF2-40B4-BE49-F238E27FC236}">
              <a16:creationId xmlns:a16="http://schemas.microsoft.com/office/drawing/2014/main" id="{8E1DE5A0-C2D3-409F-80BE-C02B8EC323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9" name="Rectangle 5">
          <a:extLst>
            <a:ext uri="{FF2B5EF4-FFF2-40B4-BE49-F238E27FC236}">
              <a16:creationId xmlns:a16="http://schemas.microsoft.com/office/drawing/2014/main" id="{6F92BB86-1504-4A90-9AD4-D3680A3B0CB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0" name="Rectangle 5">
          <a:extLst>
            <a:ext uri="{FF2B5EF4-FFF2-40B4-BE49-F238E27FC236}">
              <a16:creationId xmlns:a16="http://schemas.microsoft.com/office/drawing/2014/main" id="{CD98ACF1-18D9-452E-A16E-6C8CBDDF8CA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1" name="Rectangle 5">
          <a:extLst>
            <a:ext uri="{FF2B5EF4-FFF2-40B4-BE49-F238E27FC236}">
              <a16:creationId xmlns:a16="http://schemas.microsoft.com/office/drawing/2014/main" id="{E2723015-3687-4C0C-9D52-518E7A8FC56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2" name="Rectangle 5">
          <a:extLst>
            <a:ext uri="{FF2B5EF4-FFF2-40B4-BE49-F238E27FC236}">
              <a16:creationId xmlns:a16="http://schemas.microsoft.com/office/drawing/2014/main" id="{225D1160-517F-4CC1-9CFE-2C95E4965C0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3" name="Rectangle 5">
          <a:extLst>
            <a:ext uri="{FF2B5EF4-FFF2-40B4-BE49-F238E27FC236}">
              <a16:creationId xmlns:a16="http://schemas.microsoft.com/office/drawing/2014/main" id="{9AC81FB1-1FCF-4C87-801D-06C707974CF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834" name="Rectangle 5">
          <a:extLst>
            <a:ext uri="{FF2B5EF4-FFF2-40B4-BE49-F238E27FC236}">
              <a16:creationId xmlns:a16="http://schemas.microsoft.com/office/drawing/2014/main" id="{7F22180C-F64C-46DF-AF15-C787FDD89342}"/>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35" name="Rectangle 4">
          <a:extLst>
            <a:ext uri="{FF2B5EF4-FFF2-40B4-BE49-F238E27FC236}">
              <a16:creationId xmlns:a16="http://schemas.microsoft.com/office/drawing/2014/main" id="{3DD1830D-5F23-4C53-A8E6-B50B4674D823}"/>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36" name="Rectangle 5">
          <a:extLst>
            <a:ext uri="{FF2B5EF4-FFF2-40B4-BE49-F238E27FC236}">
              <a16:creationId xmlns:a16="http://schemas.microsoft.com/office/drawing/2014/main" id="{0D4BD445-F1AD-4673-8651-63E7525A45D5}"/>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37" name="Rectangle 4">
          <a:extLst>
            <a:ext uri="{FF2B5EF4-FFF2-40B4-BE49-F238E27FC236}">
              <a16:creationId xmlns:a16="http://schemas.microsoft.com/office/drawing/2014/main" id="{7C76F384-0626-4D88-B7B2-098D9571CD09}"/>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3955416</xdr:colOff>
      <xdr:row>46</xdr:row>
      <xdr:rowOff>25400</xdr:rowOff>
    </xdr:to>
    <xdr:sp macro="" textlink="">
      <xdr:nvSpPr>
        <xdr:cNvPr id="838" name="Rectangle 5">
          <a:extLst>
            <a:ext uri="{FF2B5EF4-FFF2-40B4-BE49-F238E27FC236}">
              <a16:creationId xmlns:a16="http://schemas.microsoft.com/office/drawing/2014/main" id="{6CA101CE-96EA-4764-A3D6-5F7E6C2093E0}"/>
            </a:ext>
          </a:extLst>
        </xdr:cNvPr>
        <xdr:cNvSpPr>
          <a:spLocks noChangeArrowheads="1"/>
        </xdr:cNvSpPr>
      </xdr:nvSpPr>
      <xdr:spPr>
        <a:xfrm>
          <a:off x="3477260" y="110337600"/>
          <a:ext cx="1087756"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839" name="Rectangle 4">
          <a:extLst>
            <a:ext uri="{FF2B5EF4-FFF2-40B4-BE49-F238E27FC236}">
              <a16:creationId xmlns:a16="http://schemas.microsoft.com/office/drawing/2014/main" id="{89CFEB2C-0C77-4100-AE16-F9BB43F795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840" name="Rectangle 4">
          <a:extLst>
            <a:ext uri="{FF2B5EF4-FFF2-40B4-BE49-F238E27FC236}">
              <a16:creationId xmlns:a16="http://schemas.microsoft.com/office/drawing/2014/main" id="{0A86CDC8-A1B5-4E07-9275-6637006FCEE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41" name="Rectangle 5">
          <a:extLst>
            <a:ext uri="{FF2B5EF4-FFF2-40B4-BE49-F238E27FC236}">
              <a16:creationId xmlns:a16="http://schemas.microsoft.com/office/drawing/2014/main" id="{4ED2E0C4-3644-4D81-B8D0-3A3D1EC6D9CA}"/>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2" name="Rectangle 4">
          <a:extLst>
            <a:ext uri="{FF2B5EF4-FFF2-40B4-BE49-F238E27FC236}">
              <a16:creationId xmlns:a16="http://schemas.microsoft.com/office/drawing/2014/main" id="{E67EF588-B9D2-43C0-AD52-5EB3C038E69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3" name="Rectangle 5">
          <a:extLst>
            <a:ext uri="{FF2B5EF4-FFF2-40B4-BE49-F238E27FC236}">
              <a16:creationId xmlns:a16="http://schemas.microsoft.com/office/drawing/2014/main" id="{3A5C5BA0-64A4-43CD-96DA-A8D213B445B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44" name="Rectangle 4">
          <a:extLst>
            <a:ext uri="{FF2B5EF4-FFF2-40B4-BE49-F238E27FC236}">
              <a16:creationId xmlns:a16="http://schemas.microsoft.com/office/drawing/2014/main" id="{56D4D7A9-B065-4C16-B003-57D53A79B14D}"/>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45" name="Rectangle 5">
          <a:extLst>
            <a:ext uri="{FF2B5EF4-FFF2-40B4-BE49-F238E27FC236}">
              <a16:creationId xmlns:a16="http://schemas.microsoft.com/office/drawing/2014/main" id="{D98BBCBD-9092-48BB-A1BA-F927B3EFCF7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6" name="Rectangle 4">
          <a:extLst>
            <a:ext uri="{FF2B5EF4-FFF2-40B4-BE49-F238E27FC236}">
              <a16:creationId xmlns:a16="http://schemas.microsoft.com/office/drawing/2014/main" id="{2180424F-4770-4F0C-AB0D-C06E7161A622}"/>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7" name="Rectangle 5">
          <a:extLst>
            <a:ext uri="{FF2B5EF4-FFF2-40B4-BE49-F238E27FC236}">
              <a16:creationId xmlns:a16="http://schemas.microsoft.com/office/drawing/2014/main" id="{4933ABF7-9491-46D6-966C-9A41ACFBCE9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848" name="Rectangle 4">
          <a:extLst>
            <a:ext uri="{FF2B5EF4-FFF2-40B4-BE49-F238E27FC236}">
              <a16:creationId xmlns:a16="http://schemas.microsoft.com/office/drawing/2014/main" id="{D8C386BA-4E3A-44FC-94EF-344B7448F197}"/>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849" name="Rectangle 5">
          <a:extLst>
            <a:ext uri="{FF2B5EF4-FFF2-40B4-BE49-F238E27FC236}">
              <a16:creationId xmlns:a16="http://schemas.microsoft.com/office/drawing/2014/main" id="{F652C35F-8843-45ED-9F02-C10F8040B11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850" name="Rectangle 4">
          <a:extLst>
            <a:ext uri="{FF2B5EF4-FFF2-40B4-BE49-F238E27FC236}">
              <a16:creationId xmlns:a16="http://schemas.microsoft.com/office/drawing/2014/main" id="{FACC6EB0-3552-4BC4-95D4-801ED80F8059}"/>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851" name="Rectangle 5">
          <a:extLst>
            <a:ext uri="{FF2B5EF4-FFF2-40B4-BE49-F238E27FC236}">
              <a16:creationId xmlns:a16="http://schemas.microsoft.com/office/drawing/2014/main" id="{148EB664-C1E7-445F-A4A1-FBE43485134A}"/>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852" name="Rectangle 5">
          <a:extLst>
            <a:ext uri="{FF2B5EF4-FFF2-40B4-BE49-F238E27FC236}">
              <a16:creationId xmlns:a16="http://schemas.microsoft.com/office/drawing/2014/main" id="{670893E2-A251-455A-B921-744320646B0F}"/>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853" name="Rectangle 4">
          <a:extLst>
            <a:ext uri="{FF2B5EF4-FFF2-40B4-BE49-F238E27FC236}">
              <a16:creationId xmlns:a16="http://schemas.microsoft.com/office/drawing/2014/main" id="{368D281A-8AB6-465C-AC2F-E66CAFD1490E}"/>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854" name="Rectangle 5">
          <a:extLst>
            <a:ext uri="{FF2B5EF4-FFF2-40B4-BE49-F238E27FC236}">
              <a16:creationId xmlns:a16="http://schemas.microsoft.com/office/drawing/2014/main" id="{3B158C34-57C9-4E82-A57C-407AEA073FFD}"/>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855" name="Rectangle 4">
          <a:extLst>
            <a:ext uri="{FF2B5EF4-FFF2-40B4-BE49-F238E27FC236}">
              <a16:creationId xmlns:a16="http://schemas.microsoft.com/office/drawing/2014/main" id="{989FA7E6-5327-4E9E-8399-482881E5D81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56" name="Rectangle 5">
          <a:extLst>
            <a:ext uri="{FF2B5EF4-FFF2-40B4-BE49-F238E27FC236}">
              <a16:creationId xmlns:a16="http://schemas.microsoft.com/office/drawing/2014/main" id="{3DFBC56B-4B0F-43F5-B1F4-04EB0E59031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57" name="Rectangle 4">
          <a:extLst>
            <a:ext uri="{FF2B5EF4-FFF2-40B4-BE49-F238E27FC236}">
              <a16:creationId xmlns:a16="http://schemas.microsoft.com/office/drawing/2014/main" id="{740ECECC-E2EC-48E0-A602-904265CD42D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58" name="Rectangle 5">
          <a:extLst>
            <a:ext uri="{FF2B5EF4-FFF2-40B4-BE49-F238E27FC236}">
              <a16:creationId xmlns:a16="http://schemas.microsoft.com/office/drawing/2014/main" id="{AA8B7A2E-E5CB-4920-8398-A67D5A33F5BC}"/>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59" name="Rectangle 4">
          <a:extLst>
            <a:ext uri="{FF2B5EF4-FFF2-40B4-BE49-F238E27FC236}">
              <a16:creationId xmlns:a16="http://schemas.microsoft.com/office/drawing/2014/main" id="{168CD329-ED9D-4BB7-B4A2-4160F1BBF11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60" name="Rectangle 5">
          <a:extLst>
            <a:ext uri="{FF2B5EF4-FFF2-40B4-BE49-F238E27FC236}">
              <a16:creationId xmlns:a16="http://schemas.microsoft.com/office/drawing/2014/main" id="{0F8C113F-2772-42F8-97AC-27D96A52F722}"/>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61" name="Rectangle 4">
          <a:extLst>
            <a:ext uri="{FF2B5EF4-FFF2-40B4-BE49-F238E27FC236}">
              <a16:creationId xmlns:a16="http://schemas.microsoft.com/office/drawing/2014/main" id="{F3B57F8E-413D-439D-8048-6282F320D9B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62" name="Rectangle 5">
          <a:extLst>
            <a:ext uri="{FF2B5EF4-FFF2-40B4-BE49-F238E27FC236}">
              <a16:creationId xmlns:a16="http://schemas.microsoft.com/office/drawing/2014/main" id="{684AA374-2B07-4595-A9D7-82A15C54D0D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863" name="Rectangle 4">
          <a:extLst>
            <a:ext uri="{FF2B5EF4-FFF2-40B4-BE49-F238E27FC236}">
              <a16:creationId xmlns:a16="http://schemas.microsoft.com/office/drawing/2014/main" id="{A6277D49-2D83-4396-846E-EE28939EF08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864" name="Rectangle 5">
          <a:extLst>
            <a:ext uri="{FF2B5EF4-FFF2-40B4-BE49-F238E27FC236}">
              <a16:creationId xmlns:a16="http://schemas.microsoft.com/office/drawing/2014/main" id="{68EB3EAD-28D0-4415-B8FA-F4F07391341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865" name="Rectangle 4">
          <a:extLst>
            <a:ext uri="{FF2B5EF4-FFF2-40B4-BE49-F238E27FC236}">
              <a16:creationId xmlns:a16="http://schemas.microsoft.com/office/drawing/2014/main" id="{22FD48C5-BDDF-4127-A7CB-BF8E5B0F051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866" name="Rectangle 5">
          <a:extLst>
            <a:ext uri="{FF2B5EF4-FFF2-40B4-BE49-F238E27FC236}">
              <a16:creationId xmlns:a16="http://schemas.microsoft.com/office/drawing/2014/main" id="{ED72C557-C9CE-45F6-B864-08F3AB0A7F12}"/>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867" name="Rectangle 4">
          <a:extLst>
            <a:ext uri="{FF2B5EF4-FFF2-40B4-BE49-F238E27FC236}">
              <a16:creationId xmlns:a16="http://schemas.microsoft.com/office/drawing/2014/main" id="{1BDEED1D-AF0E-479A-87F3-1EA7A6E6E1E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868" name="Rectangle 5">
          <a:extLst>
            <a:ext uri="{FF2B5EF4-FFF2-40B4-BE49-F238E27FC236}">
              <a16:creationId xmlns:a16="http://schemas.microsoft.com/office/drawing/2014/main" id="{F760FAC0-1248-467E-B84E-736EFC58501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869" name="Rectangle 4">
          <a:extLst>
            <a:ext uri="{FF2B5EF4-FFF2-40B4-BE49-F238E27FC236}">
              <a16:creationId xmlns:a16="http://schemas.microsoft.com/office/drawing/2014/main" id="{62F4F83A-2BE3-46DC-BA53-D5CE319DFAAD}"/>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0" name="Rectangle 4">
          <a:extLst>
            <a:ext uri="{FF2B5EF4-FFF2-40B4-BE49-F238E27FC236}">
              <a16:creationId xmlns:a16="http://schemas.microsoft.com/office/drawing/2014/main" id="{A97F0AE4-2148-4F72-91AB-819458A799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1" name="Rectangle 4">
          <a:extLst>
            <a:ext uri="{FF2B5EF4-FFF2-40B4-BE49-F238E27FC236}">
              <a16:creationId xmlns:a16="http://schemas.microsoft.com/office/drawing/2014/main" id="{6691BAF4-952F-4936-B811-4AB5B45272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2" name="Rectangle 4">
          <a:extLst>
            <a:ext uri="{FF2B5EF4-FFF2-40B4-BE49-F238E27FC236}">
              <a16:creationId xmlns:a16="http://schemas.microsoft.com/office/drawing/2014/main" id="{EB918432-3084-4C7D-8452-40153B79FB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3" name="Rectangle 4">
          <a:extLst>
            <a:ext uri="{FF2B5EF4-FFF2-40B4-BE49-F238E27FC236}">
              <a16:creationId xmlns:a16="http://schemas.microsoft.com/office/drawing/2014/main" id="{65D6E28B-4849-4324-A153-B01007D0BA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4" name="Rectangle 4">
          <a:extLst>
            <a:ext uri="{FF2B5EF4-FFF2-40B4-BE49-F238E27FC236}">
              <a16:creationId xmlns:a16="http://schemas.microsoft.com/office/drawing/2014/main" id="{68E54797-42F7-488C-BB40-8AA3B5FAB3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5" name="Rectangle 4">
          <a:extLst>
            <a:ext uri="{FF2B5EF4-FFF2-40B4-BE49-F238E27FC236}">
              <a16:creationId xmlns:a16="http://schemas.microsoft.com/office/drawing/2014/main" id="{25FA9BD5-0294-45B6-8B7A-8574EAB9CBC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6" name="Rectangle 4">
          <a:extLst>
            <a:ext uri="{FF2B5EF4-FFF2-40B4-BE49-F238E27FC236}">
              <a16:creationId xmlns:a16="http://schemas.microsoft.com/office/drawing/2014/main" id="{4F557E26-91D8-4376-BC9E-873B1A1A6B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7" name="Rectangle 4">
          <a:extLst>
            <a:ext uri="{FF2B5EF4-FFF2-40B4-BE49-F238E27FC236}">
              <a16:creationId xmlns:a16="http://schemas.microsoft.com/office/drawing/2014/main" id="{72F8835A-3A7E-4F89-8CB9-48730D0022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8" name="Rectangle 4">
          <a:extLst>
            <a:ext uri="{FF2B5EF4-FFF2-40B4-BE49-F238E27FC236}">
              <a16:creationId xmlns:a16="http://schemas.microsoft.com/office/drawing/2014/main" id="{320B177D-D485-4BD3-BAA2-211BB998CC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9" name="Rectangle 4">
          <a:extLst>
            <a:ext uri="{FF2B5EF4-FFF2-40B4-BE49-F238E27FC236}">
              <a16:creationId xmlns:a16="http://schemas.microsoft.com/office/drawing/2014/main" id="{6389B5FD-C56E-4964-9FD5-EFC0C0261D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0" name="Rectangle 5">
          <a:extLst>
            <a:ext uri="{FF2B5EF4-FFF2-40B4-BE49-F238E27FC236}">
              <a16:creationId xmlns:a16="http://schemas.microsoft.com/office/drawing/2014/main" id="{6A125A6B-7CC8-40E7-909A-1EEDFA53798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1" name="Rectangle 5">
          <a:extLst>
            <a:ext uri="{FF2B5EF4-FFF2-40B4-BE49-F238E27FC236}">
              <a16:creationId xmlns:a16="http://schemas.microsoft.com/office/drawing/2014/main" id="{CCE277AA-5D7F-4E17-BC22-30AB8AD0D2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2" name="Rectangle 5">
          <a:extLst>
            <a:ext uri="{FF2B5EF4-FFF2-40B4-BE49-F238E27FC236}">
              <a16:creationId xmlns:a16="http://schemas.microsoft.com/office/drawing/2014/main" id="{EFEA2DD9-8934-44C5-8551-5D4176382E3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3" name="Rectangle 5">
          <a:extLst>
            <a:ext uri="{FF2B5EF4-FFF2-40B4-BE49-F238E27FC236}">
              <a16:creationId xmlns:a16="http://schemas.microsoft.com/office/drawing/2014/main" id="{F9320AB8-F8E3-49AE-B59E-E582819B604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4" name="Rectangle 5">
          <a:extLst>
            <a:ext uri="{FF2B5EF4-FFF2-40B4-BE49-F238E27FC236}">
              <a16:creationId xmlns:a16="http://schemas.microsoft.com/office/drawing/2014/main" id="{C1DA231F-4269-4991-AC91-4BC0A3EC750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5" name="Rectangle 5">
          <a:extLst>
            <a:ext uri="{FF2B5EF4-FFF2-40B4-BE49-F238E27FC236}">
              <a16:creationId xmlns:a16="http://schemas.microsoft.com/office/drawing/2014/main" id="{BB08B223-628C-4233-B697-4440BC17E71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6" name="Rectangle 5">
          <a:extLst>
            <a:ext uri="{FF2B5EF4-FFF2-40B4-BE49-F238E27FC236}">
              <a16:creationId xmlns:a16="http://schemas.microsoft.com/office/drawing/2014/main" id="{A6AEB6AA-3E1D-4D57-972B-CB7F58CE70A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7" name="Rectangle 5">
          <a:extLst>
            <a:ext uri="{FF2B5EF4-FFF2-40B4-BE49-F238E27FC236}">
              <a16:creationId xmlns:a16="http://schemas.microsoft.com/office/drawing/2014/main" id="{66A5546F-6162-409B-B695-B23114216BA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8" name="Rectangle 5">
          <a:extLst>
            <a:ext uri="{FF2B5EF4-FFF2-40B4-BE49-F238E27FC236}">
              <a16:creationId xmlns:a16="http://schemas.microsoft.com/office/drawing/2014/main" id="{F43C8876-8F6A-4623-858D-D75AFE6F8DF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9" name="Rectangle 5">
          <a:extLst>
            <a:ext uri="{FF2B5EF4-FFF2-40B4-BE49-F238E27FC236}">
              <a16:creationId xmlns:a16="http://schemas.microsoft.com/office/drawing/2014/main" id="{E2884F90-F833-4096-8725-605137E3C7B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0" name="Rectangle 4">
          <a:extLst>
            <a:ext uri="{FF2B5EF4-FFF2-40B4-BE49-F238E27FC236}">
              <a16:creationId xmlns:a16="http://schemas.microsoft.com/office/drawing/2014/main" id="{6B0BCABC-359E-4AF9-A66E-5085B04865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1" name="Rectangle 4">
          <a:extLst>
            <a:ext uri="{FF2B5EF4-FFF2-40B4-BE49-F238E27FC236}">
              <a16:creationId xmlns:a16="http://schemas.microsoft.com/office/drawing/2014/main" id="{F290AC2B-EE8B-4634-9167-1E3769D1E6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2" name="Rectangle 4">
          <a:extLst>
            <a:ext uri="{FF2B5EF4-FFF2-40B4-BE49-F238E27FC236}">
              <a16:creationId xmlns:a16="http://schemas.microsoft.com/office/drawing/2014/main" id="{F67BD552-A6A9-4D3C-A637-F654BB42B8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3" name="Rectangle 4">
          <a:extLst>
            <a:ext uri="{FF2B5EF4-FFF2-40B4-BE49-F238E27FC236}">
              <a16:creationId xmlns:a16="http://schemas.microsoft.com/office/drawing/2014/main" id="{9DBCF1D5-13E8-440C-8362-A677454BD3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4" name="Rectangle 4">
          <a:extLst>
            <a:ext uri="{FF2B5EF4-FFF2-40B4-BE49-F238E27FC236}">
              <a16:creationId xmlns:a16="http://schemas.microsoft.com/office/drawing/2014/main" id="{C78776EF-5183-4D05-BB29-AF2E40F2F9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5" name="Rectangle 4">
          <a:extLst>
            <a:ext uri="{FF2B5EF4-FFF2-40B4-BE49-F238E27FC236}">
              <a16:creationId xmlns:a16="http://schemas.microsoft.com/office/drawing/2014/main" id="{37D37248-CEE2-4DF7-8B08-9F4133783D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6" name="Rectangle 4">
          <a:extLst>
            <a:ext uri="{FF2B5EF4-FFF2-40B4-BE49-F238E27FC236}">
              <a16:creationId xmlns:a16="http://schemas.microsoft.com/office/drawing/2014/main" id="{C860B5A5-A322-42C9-A138-EAFC416904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7" name="Rectangle 4">
          <a:extLst>
            <a:ext uri="{FF2B5EF4-FFF2-40B4-BE49-F238E27FC236}">
              <a16:creationId xmlns:a16="http://schemas.microsoft.com/office/drawing/2014/main" id="{6D93FF4D-7853-48A0-9355-09DCA95088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8" name="Rectangle 4">
          <a:extLst>
            <a:ext uri="{FF2B5EF4-FFF2-40B4-BE49-F238E27FC236}">
              <a16:creationId xmlns:a16="http://schemas.microsoft.com/office/drawing/2014/main" id="{168F1882-05DF-4A02-89C9-79215C3A8E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9" name="Rectangle 4">
          <a:extLst>
            <a:ext uri="{FF2B5EF4-FFF2-40B4-BE49-F238E27FC236}">
              <a16:creationId xmlns:a16="http://schemas.microsoft.com/office/drawing/2014/main" id="{1B580859-282C-43E6-8CA3-235967A842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0" name="Rectangle 4">
          <a:extLst>
            <a:ext uri="{FF2B5EF4-FFF2-40B4-BE49-F238E27FC236}">
              <a16:creationId xmlns:a16="http://schemas.microsoft.com/office/drawing/2014/main" id="{FDE26FA0-F6C2-4E75-B56B-12A7F8C3E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1" name="Rectangle 4">
          <a:extLst>
            <a:ext uri="{FF2B5EF4-FFF2-40B4-BE49-F238E27FC236}">
              <a16:creationId xmlns:a16="http://schemas.microsoft.com/office/drawing/2014/main" id="{E26316F3-63B6-4845-A386-CF7A152E8A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2" name="Rectangle 4">
          <a:extLst>
            <a:ext uri="{FF2B5EF4-FFF2-40B4-BE49-F238E27FC236}">
              <a16:creationId xmlns:a16="http://schemas.microsoft.com/office/drawing/2014/main" id="{59434298-D88E-4D9D-8836-D6AAF85377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3" name="Rectangle 4">
          <a:extLst>
            <a:ext uri="{FF2B5EF4-FFF2-40B4-BE49-F238E27FC236}">
              <a16:creationId xmlns:a16="http://schemas.microsoft.com/office/drawing/2014/main" id="{7C774DF7-F8C9-4E50-9BE9-0CB57C9E7C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4" name="Rectangle 4">
          <a:extLst>
            <a:ext uri="{FF2B5EF4-FFF2-40B4-BE49-F238E27FC236}">
              <a16:creationId xmlns:a16="http://schemas.microsoft.com/office/drawing/2014/main" id="{1771990B-7458-4508-A7DD-19D578E55F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5" name="Rectangle 4">
          <a:extLst>
            <a:ext uri="{FF2B5EF4-FFF2-40B4-BE49-F238E27FC236}">
              <a16:creationId xmlns:a16="http://schemas.microsoft.com/office/drawing/2014/main" id="{DFD2C027-3813-4755-B9CE-C2C4472571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6" name="Rectangle 4">
          <a:extLst>
            <a:ext uri="{FF2B5EF4-FFF2-40B4-BE49-F238E27FC236}">
              <a16:creationId xmlns:a16="http://schemas.microsoft.com/office/drawing/2014/main" id="{4600A674-BF8F-444E-8FD0-A596AD9191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7" name="Rectangle 4">
          <a:extLst>
            <a:ext uri="{FF2B5EF4-FFF2-40B4-BE49-F238E27FC236}">
              <a16:creationId xmlns:a16="http://schemas.microsoft.com/office/drawing/2014/main" id="{F3ECEA5E-E9C4-4856-8FFF-20BA9AB0B6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8" name="Rectangle 4">
          <a:extLst>
            <a:ext uri="{FF2B5EF4-FFF2-40B4-BE49-F238E27FC236}">
              <a16:creationId xmlns:a16="http://schemas.microsoft.com/office/drawing/2014/main" id="{00658D64-576F-4008-906D-BCE4EB3BE0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9" name="Rectangle 4">
          <a:extLst>
            <a:ext uri="{FF2B5EF4-FFF2-40B4-BE49-F238E27FC236}">
              <a16:creationId xmlns:a16="http://schemas.microsoft.com/office/drawing/2014/main" id="{76646880-4815-452F-9EE5-45BB3451C1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0" name="Rectangle 4">
          <a:extLst>
            <a:ext uri="{FF2B5EF4-FFF2-40B4-BE49-F238E27FC236}">
              <a16:creationId xmlns:a16="http://schemas.microsoft.com/office/drawing/2014/main" id="{7451601D-CB10-4C25-A7B0-1678D493E4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1" name="Rectangle 4">
          <a:extLst>
            <a:ext uri="{FF2B5EF4-FFF2-40B4-BE49-F238E27FC236}">
              <a16:creationId xmlns:a16="http://schemas.microsoft.com/office/drawing/2014/main" id="{9C201A09-EF0D-4E47-92B4-DD20582884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2" name="Rectangle 4">
          <a:extLst>
            <a:ext uri="{FF2B5EF4-FFF2-40B4-BE49-F238E27FC236}">
              <a16:creationId xmlns:a16="http://schemas.microsoft.com/office/drawing/2014/main" id="{2018313D-02CE-4E13-A2F2-869A7F07C5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3" name="Rectangle 4">
          <a:extLst>
            <a:ext uri="{FF2B5EF4-FFF2-40B4-BE49-F238E27FC236}">
              <a16:creationId xmlns:a16="http://schemas.microsoft.com/office/drawing/2014/main" id="{8173ED5B-3E16-4554-BDD3-3BE0C1B681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4" name="Rectangle 4">
          <a:extLst>
            <a:ext uri="{FF2B5EF4-FFF2-40B4-BE49-F238E27FC236}">
              <a16:creationId xmlns:a16="http://schemas.microsoft.com/office/drawing/2014/main" id="{4496BEBA-DD14-469C-982B-7435AEBE2A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5" name="Rectangle 4">
          <a:extLst>
            <a:ext uri="{FF2B5EF4-FFF2-40B4-BE49-F238E27FC236}">
              <a16:creationId xmlns:a16="http://schemas.microsoft.com/office/drawing/2014/main" id="{6BD3A105-DFB4-4B95-9EF1-4DE96C163F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6" name="Rectangle 4">
          <a:extLst>
            <a:ext uri="{FF2B5EF4-FFF2-40B4-BE49-F238E27FC236}">
              <a16:creationId xmlns:a16="http://schemas.microsoft.com/office/drawing/2014/main" id="{7647D08B-931A-4F8B-BECC-721CBD43FF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7" name="Rectangle 4">
          <a:extLst>
            <a:ext uri="{FF2B5EF4-FFF2-40B4-BE49-F238E27FC236}">
              <a16:creationId xmlns:a16="http://schemas.microsoft.com/office/drawing/2014/main" id="{B0A0F4CC-6550-44A6-B5A7-EF0CC0649F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8" name="Rectangle 4">
          <a:extLst>
            <a:ext uri="{FF2B5EF4-FFF2-40B4-BE49-F238E27FC236}">
              <a16:creationId xmlns:a16="http://schemas.microsoft.com/office/drawing/2014/main" id="{4EC52B0D-B539-4BBB-974A-942F226962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9" name="Rectangle 4">
          <a:extLst>
            <a:ext uri="{FF2B5EF4-FFF2-40B4-BE49-F238E27FC236}">
              <a16:creationId xmlns:a16="http://schemas.microsoft.com/office/drawing/2014/main" id="{881A277A-368A-4096-A7A8-14323FEE57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20" name="Rectangle 5">
          <a:extLst>
            <a:ext uri="{FF2B5EF4-FFF2-40B4-BE49-F238E27FC236}">
              <a16:creationId xmlns:a16="http://schemas.microsoft.com/office/drawing/2014/main" id="{8D40FABC-334C-44AB-87AD-5CF294FA96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21" name="Rectangle 5">
          <a:extLst>
            <a:ext uri="{FF2B5EF4-FFF2-40B4-BE49-F238E27FC236}">
              <a16:creationId xmlns:a16="http://schemas.microsoft.com/office/drawing/2014/main" id="{71E1C314-EECD-41AA-87D0-D54218A6347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2" name="Rectangle 4">
          <a:extLst>
            <a:ext uri="{FF2B5EF4-FFF2-40B4-BE49-F238E27FC236}">
              <a16:creationId xmlns:a16="http://schemas.microsoft.com/office/drawing/2014/main" id="{E544571E-6045-42F8-A6A7-52555B579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3" name="Rectangle 4">
          <a:extLst>
            <a:ext uri="{FF2B5EF4-FFF2-40B4-BE49-F238E27FC236}">
              <a16:creationId xmlns:a16="http://schemas.microsoft.com/office/drawing/2014/main" id="{8727E8A3-1F4B-4C5B-9DAD-B7209995BC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4" name="Rectangle 4">
          <a:extLst>
            <a:ext uri="{FF2B5EF4-FFF2-40B4-BE49-F238E27FC236}">
              <a16:creationId xmlns:a16="http://schemas.microsoft.com/office/drawing/2014/main" id="{C59B6E24-3A6A-4047-B2FB-001C1FD44A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5" name="Rectangle 4">
          <a:extLst>
            <a:ext uri="{FF2B5EF4-FFF2-40B4-BE49-F238E27FC236}">
              <a16:creationId xmlns:a16="http://schemas.microsoft.com/office/drawing/2014/main" id="{4628D87B-AC43-4BC0-AB16-CF5D7964E1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6" name="Rectangle 4">
          <a:extLst>
            <a:ext uri="{FF2B5EF4-FFF2-40B4-BE49-F238E27FC236}">
              <a16:creationId xmlns:a16="http://schemas.microsoft.com/office/drawing/2014/main" id="{4F7552C1-910D-4216-A9D6-30FCF0C12C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7" name="Rectangle 4">
          <a:extLst>
            <a:ext uri="{FF2B5EF4-FFF2-40B4-BE49-F238E27FC236}">
              <a16:creationId xmlns:a16="http://schemas.microsoft.com/office/drawing/2014/main" id="{BC95D6E4-D89C-4EB8-B3F0-FB670DC02F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8" name="Rectangle 4">
          <a:extLst>
            <a:ext uri="{FF2B5EF4-FFF2-40B4-BE49-F238E27FC236}">
              <a16:creationId xmlns:a16="http://schemas.microsoft.com/office/drawing/2014/main" id="{BBB2E2C8-8EB9-45D5-AC2E-33AC9485C9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9" name="Rectangle 4">
          <a:extLst>
            <a:ext uri="{FF2B5EF4-FFF2-40B4-BE49-F238E27FC236}">
              <a16:creationId xmlns:a16="http://schemas.microsoft.com/office/drawing/2014/main" id="{346863EC-52E0-4275-B743-C90E7107E5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0" name="Rectangle 4">
          <a:extLst>
            <a:ext uri="{FF2B5EF4-FFF2-40B4-BE49-F238E27FC236}">
              <a16:creationId xmlns:a16="http://schemas.microsoft.com/office/drawing/2014/main" id="{DBF9C402-A5CA-44DD-A734-C9BFA95672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1" name="Rectangle 4">
          <a:extLst>
            <a:ext uri="{FF2B5EF4-FFF2-40B4-BE49-F238E27FC236}">
              <a16:creationId xmlns:a16="http://schemas.microsoft.com/office/drawing/2014/main" id="{FDF890DE-6458-40CB-8D7B-F388DF34AE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32" name="Rectangle 5">
          <a:extLst>
            <a:ext uri="{FF2B5EF4-FFF2-40B4-BE49-F238E27FC236}">
              <a16:creationId xmlns:a16="http://schemas.microsoft.com/office/drawing/2014/main" id="{46908F7F-A0DB-474B-93C2-6A5DE07141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33" name="Rectangle 5">
          <a:extLst>
            <a:ext uri="{FF2B5EF4-FFF2-40B4-BE49-F238E27FC236}">
              <a16:creationId xmlns:a16="http://schemas.microsoft.com/office/drawing/2014/main" id="{B4159259-72C0-42D1-84D4-1D62D82DD8B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4" name="Rectangle 4">
          <a:extLst>
            <a:ext uri="{FF2B5EF4-FFF2-40B4-BE49-F238E27FC236}">
              <a16:creationId xmlns:a16="http://schemas.microsoft.com/office/drawing/2014/main" id="{C79C6073-5A07-45D6-8960-D4965F3CED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5" name="Rectangle 4">
          <a:extLst>
            <a:ext uri="{FF2B5EF4-FFF2-40B4-BE49-F238E27FC236}">
              <a16:creationId xmlns:a16="http://schemas.microsoft.com/office/drawing/2014/main" id="{F8B508C2-5336-4107-973D-84133FA1FE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6" name="Rectangle 4">
          <a:extLst>
            <a:ext uri="{FF2B5EF4-FFF2-40B4-BE49-F238E27FC236}">
              <a16:creationId xmlns:a16="http://schemas.microsoft.com/office/drawing/2014/main" id="{45978D94-41CC-4DBF-9A78-66F66C7095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7" name="Rectangle 4">
          <a:extLst>
            <a:ext uri="{FF2B5EF4-FFF2-40B4-BE49-F238E27FC236}">
              <a16:creationId xmlns:a16="http://schemas.microsoft.com/office/drawing/2014/main" id="{6D2D8842-F7A5-4BC8-A82D-08A0620E24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8" name="Rectangle 4">
          <a:extLst>
            <a:ext uri="{FF2B5EF4-FFF2-40B4-BE49-F238E27FC236}">
              <a16:creationId xmlns:a16="http://schemas.microsoft.com/office/drawing/2014/main" id="{C4D07C2B-D6EE-4BC7-BAEB-A8215D56BC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9" name="Rectangle 4">
          <a:extLst>
            <a:ext uri="{FF2B5EF4-FFF2-40B4-BE49-F238E27FC236}">
              <a16:creationId xmlns:a16="http://schemas.microsoft.com/office/drawing/2014/main" id="{27E1EE4D-AD6E-49B6-B412-D1B1D534AA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0" name="Rectangle 4">
          <a:extLst>
            <a:ext uri="{FF2B5EF4-FFF2-40B4-BE49-F238E27FC236}">
              <a16:creationId xmlns:a16="http://schemas.microsoft.com/office/drawing/2014/main" id="{C46D050F-E7C9-4A77-A37A-7C3201471A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1" name="Rectangle 4">
          <a:extLst>
            <a:ext uri="{FF2B5EF4-FFF2-40B4-BE49-F238E27FC236}">
              <a16:creationId xmlns:a16="http://schemas.microsoft.com/office/drawing/2014/main" id="{4F3071FD-B5A0-47FB-945B-70EE860424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2" name="Rectangle 4">
          <a:extLst>
            <a:ext uri="{FF2B5EF4-FFF2-40B4-BE49-F238E27FC236}">
              <a16:creationId xmlns:a16="http://schemas.microsoft.com/office/drawing/2014/main" id="{BBA99B90-7EE3-4DB4-B806-33C7B1C4DB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3" name="Rectangle 4">
          <a:extLst>
            <a:ext uri="{FF2B5EF4-FFF2-40B4-BE49-F238E27FC236}">
              <a16:creationId xmlns:a16="http://schemas.microsoft.com/office/drawing/2014/main" id="{F4F5F31E-10FB-4127-9063-7ED24E7BF4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4" name="Rectangle 4">
          <a:extLst>
            <a:ext uri="{FF2B5EF4-FFF2-40B4-BE49-F238E27FC236}">
              <a16:creationId xmlns:a16="http://schemas.microsoft.com/office/drawing/2014/main" id="{51518ACB-CC81-4122-9497-FA2437C9DA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5" name="Rectangle 4">
          <a:extLst>
            <a:ext uri="{FF2B5EF4-FFF2-40B4-BE49-F238E27FC236}">
              <a16:creationId xmlns:a16="http://schemas.microsoft.com/office/drawing/2014/main" id="{3665D079-AD49-4B3F-8A32-64DDD16B1B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6" name="Rectangle 4">
          <a:extLst>
            <a:ext uri="{FF2B5EF4-FFF2-40B4-BE49-F238E27FC236}">
              <a16:creationId xmlns:a16="http://schemas.microsoft.com/office/drawing/2014/main" id="{95F21332-C405-4CBD-B165-E5B9794FDF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7" name="Rectangle 4">
          <a:extLst>
            <a:ext uri="{FF2B5EF4-FFF2-40B4-BE49-F238E27FC236}">
              <a16:creationId xmlns:a16="http://schemas.microsoft.com/office/drawing/2014/main" id="{8EBFC879-BC9A-4425-B3C1-9A93CE6BF2C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8" name="Rectangle 4">
          <a:extLst>
            <a:ext uri="{FF2B5EF4-FFF2-40B4-BE49-F238E27FC236}">
              <a16:creationId xmlns:a16="http://schemas.microsoft.com/office/drawing/2014/main" id="{A107B37F-499A-42AB-A1F0-4B86D3883C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9" name="Rectangle 4">
          <a:extLst>
            <a:ext uri="{FF2B5EF4-FFF2-40B4-BE49-F238E27FC236}">
              <a16:creationId xmlns:a16="http://schemas.microsoft.com/office/drawing/2014/main" id="{32A40ACF-B713-4A43-9610-3FF9BECBE1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0" name="Rectangle 4">
          <a:extLst>
            <a:ext uri="{FF2B5EF4-FFF2-40B4-BE49-F238E27FC236}">
              <a16:creationId xmlns:a16="http://schemas.microsoft.com/office/drawing/2014/main" id="{901B55C4-561F-4524-AE26-34D14A54F3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1" name="Rectangle 4">
          <a:extLst>
            <a:ext uri="{FF2B5EF4-FFF2-40B4-BE49-F238E27FC236}">
              <a16:creationId xmlns:a16="http://schemas.microsoft.com/office/drawing/2014/main" id="{3EC7F635-8C7E-4063-B28D-9E70572878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2" name="Rectangle 4">
          <a:extLst>
            <a:ext uri="{FF2B5EF4-FFF2-40B4-BE49-F238E27FC236}">
              <a16:creationId xmlns:a16="http://schemas.microsoft.com/office/drawing/2014/main" id="{943402FD-8856-41E0-9273-8F32FD1F25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3" name="Rectangle 4">
          <a:extLst>
            <a:ext uri="{FF2B5EF4-FFF2-40B4-BE49-F238E27FC236}">
              <a16:creationId xmlns:a16="http://schemas.microsoft.com/office/drawing/2014/main" id="{83D74D3B-E17D-4FAA-B506-4935FBAD7D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4" name="Rectangle 5">
          <a:extLst>
            <a:ext uri="{FF2B5EF4-FFF2-40B4-BE49-F238E27FC236}">
              <a16:creationId xmlns:a16="http://schemas.microsoft.com/office/drawing/2014/main" id="{657BE400-B5DC-4618-B80A-1E882EAFC86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5" name="Rectangle 5">
          <a:extLst>
            <a:ext uri="{FF2B5EF4-FFF2-40B4-BE49-F238E27FC236}">
              <a16:creationId xmlns:a16="http://schemas.microsoft.com/office/drawing/2014/main" id="{51F18E2A-8036-4ADC-9B48-736A0EDAFAE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6" name="Rectangle 5">
          <a:extLst>
            <a:ext uri="{FF2B5EF4-FFF2-40B4-BE49-F238E27FC236}">
              <a16:creationId xmlns:a16="http://schemas.microsoft.com/office/drawing/2014/main" id="{0BE2AA67-C86F-45C1-A824-DBC8128BD4E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7" name="Rectangle 5">
          <a:extLst>
            <a:ext uri="{FF2B5EF4-FFF2-40B4-BE49-F238E27FC236}">
              <a16:creationId xmlns:a16="http://schemas.microsoft.com/office/drawing/2014/main" id="{BD124840-7493-4BBF-BFE2-E7847C41CF0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8" name="Rectangle 5">
          <a:extLst>
            <a:ext uri="{FF2B5EF4-FFF2-40B4-BE49-F238E27FC236}">
              <a16:creationId xmlns:a16="http://schemas.microsoft.com/office/drawing/2014/main" id="{1446697C-A468-496B-975B-F985E3C6E8A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9" name="Rectangle 5">
          <a:extLst>
            <a:ext uri="{FF2B5EF4-FFF2-40B4-BE49-F238E27FC236}">
              <a16:creationId xmlns:a16="http://schemas.microsoft.com/office/drawing/2014/main" id="{482E5DFD-4C93-4C2E-8A1C-5DD43495D63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60" name="Rectangle 5">
          <a:extLst>
            <a:ext uri="{FF2B5EF4-FFF2-40B4-BE49-F238E27FC236}">
              <a16:creationId xmlns:a16="http://schemas.microsoft.com/office/drawing/2014/main" id="{445C1174-5DE2-4115-9AD4-0BC31D7647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961" name="Rectangle 5">
          <a:extLst>
            <a:ext uri="{FF2B5EF4-FFF2-40B4-BE49-F238E27FC236}">
              <a16:creationId xmlns:a16="http://schemas.microsoft.com/office/drawing/2014/main" id="{9AA6CAAB-C104-4248-AD19-8FFC0AB5007C}"/>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2" name="Rectangle 4">
          <a:extLst>
            <a:ext uri="{FF2B5EF4-FFF2-40B4-BE49-F238E27FC236}">
              <a16:creationId xmlns:a16="http://schemas.microsoft.com/office/drawing/2014/main" id="{71067FAD-5BEB-457F-B0D0-73DEF6788BF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3" name="Rectangle 4">
          <a:extLst>
            <a:ext uri="{FF2B5EF4-FFF2-40B4-BE49-F238E27FC236}">
              <a16:creationId xmlns:a16="http://schemas.microsoft.com/office/drawing/2014/main" id="{9C3566AF-8F6B-43CE-AAC3-0B6297B80D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4" name="Rectangle 4">
          <a:extLst>
            <a:ext uri="{FF2B5EF4-FFF2-40B4-BE49-F238E27FC236}">
              <a16:creationId xmlns:a16="http://schemas.microsoft.com/office/drawing/2014/main" id="{78E6CBB7-780C-4B86-ABD7-1CEB516AE3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5" name="Rectangle 4">
          <a:extLst>
            <a:ext uri="{FF2B5EF4-FFF2-40B4-BE49-F238E27FC236}">
              <a16:creationId xmlns:a16="http://schemas.microsoft.com/office/drawing/2014/main" id="{AF4FB71D-B75C-4075-8E68-E7124F4862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6" name="Rectangle 4">
          <a:extLst>
            <a:ext uri="{FF2B5EF4-FFF2-40B4-BE49-F238E27FC236}">
              <a16:creationId xmlns:a16="http://schemas.microsoft.com/office/drawing/2014/main" id="{024BF2E8-C03B-4B8B-AE22-01428989C5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7" name="Rectangle 4">
          <a:extLst>
            <a:ext uri="{FF2B5EF4-FFF2-40B4-BE49-F238E27FC236}">
              <a16:creationId xmlns:a16="http://schemas.microsoft.com/office/drawing/2014/main" id="{7AD029D4-03C6-4A59-9623-814975C81E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8" name="Rectangle 4">
          <a:extLst>
            <a:ext uri="{FF2B5EF4-FFF2-40B4-BE49-F238E27FC236}">
              <a16:creationId xmlns:a16="http://schemas.microsoft.com/office/drawing/2014/main" id="{EBAF00C2-E48F-49EE-AA69-4FDB2B1F5F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9" name="Rectangle 4">
          <a:extLst>
            <a:ext uri="{FF2B5EF4-FFF2-40B4-BE49-F238E27FC236}">
              <a16:creationId xmlns:a16="http://schemas.microsoft.com/office/drawing/2014/main" id="{21F794EF-5115-4487-9C5D-F2E6131514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0" name="Rectangle 4">
          <a:extLst>
            <a:ext uri="{FF2B5EF4-FFF2-40B4-BE49-F238E27FC236}">
              <a16:creationId xmlns:a16="http://schemas.microsoft.com/office/drawing/2014/main" id="{6CC99CE7-3BF8-463D-9466-604EB87C8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1" name="Rectangle 4">
          <a:extLst>
            <a:ext uri="{FF2B5EF4-FFF2-40B4-BE49-F238E27FC236}">
              <a16:creationId xmlns:a16="http://schemas.microsoft.com/office/drawing/2014/main" id="{7035C946-C6B3-403E-930D-3C0EF35199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2" name="Rectangle 4">
          <a:extLst>
            <a:ext uri="{FF2B5EF4-FFF2-40B4-BE49-F238E27FC236}">
              <a16:creationId xmlns:a16="http://schemas.microsoft.com/office/drawing/2014/main" id="{5BBE23D0-6B9E-40FC-B6E1-7CCFD06EC5C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3" name="Rectangle 5">
          <a:extLst>
            <a:ext uri="{FF2B5EF4-FFF2-40B4-BE49-F238E27FC236}">
              <a16:creationId xmlns:a16="http://schemas.microsoft.com/office/drawing/2014/main" id="{40DA1C11-223D-4F24-9FAA-5F271712EC9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4" name="Rectangle 4">
          <a:extLst>
            <a:ext uri="{FF2B5EF4-FFF2-40B4-BE49-F238E27FC236}">
              <a16:creationId xmlns:a16="http://schemas.microsoft.com/office/drawing/2014/main" id="{3BDA767E-BE51-4F55-A4EB-56B4AA28EA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5" name="Rectangle 4">
          <a:extLst>
            <a:ext uri="{FF2B5EF4-FFF2-40B4-BE49-F238E27FC236}">
              <a16:creationId xmlns:a16="http://schemas.microsoft.com/office/drawing/2014/main" id="{A42A3796-FE26-4C94-9D7B-CDD2098E964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6" name="Rectangle 5">
          <a:extLst>
            <a:ext uri="{FF2B5EF4-FFF2-40B4-BE49-F238E27FC236}">
              <a16:creationId xmlns:a16="http://schemas.microsoft.com/office/drawing/2014/main" id="{DF96EFAB-EF59-446F-9D47-083C8342D43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7" name="Rectangle 4">
          <a:extLst>
            <a:ext uri="{FF2B5EF4-FFF2-40B4-BE49-F238E27FC236}">
              <a16:creationId xmlns:a16="http://schemas.microsoft.com/office/drawing/2014/main" id="{246F4266-5185-4A9F-9E20-24C57D14EF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8" name="Rectangle 4">
          <a:extLst>
            <a:ext uri="{FF2B5EF4-FFF2-40B4-BE49-F238E27FC236}">
              <a16:creationId xmlns:a16="http://schemas.microsoft.com/office/drawing/2014/main" id="{50226427-4E13-4A73-BB88-0D9853730A4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9" name="Rectangle 5">
          <a:extLst>
            <a:ext uri="{FF2B5EF4-FFF2-40B4-BE49-F238E27FC236}">
              <a16:creationId xmlns:a16="http://schemas.microsoft.com/office/drawing/2014/main" id="{0912041F-F669-4203-8D21-F8DD232BC6B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0" name="Rectangle 4">
          <a:extLst>
            <a:ext uri="{FF2B5EF4-FFF2-40B4-BE49-F238E27FC236}">
              <a16:creationId xmlns:a16="http://schemas.microsoft.com/office/drawing/2014/main" id="{37A27062-7F8D-4631-9A40-0936955CF8F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1" name="Rectangle 4">
          <a:extLst>
            <a:ext uri="{FF2B5EF4-FFF2-40B4-BE49-F238E27FC236}">
              <a16:creationId xmlns:a16="http://schemas.microsoft.com/office/drawing/2014/main" id="{2D9E1457-183D-4AC1-963F-1FFC69FDD01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2" name="Rectangle 5">
          <a:extLst>
            <a:ext uri="{FF2B5EF4-FFF2-40B4-BE49-F238E27FC236}">
              <a16:creationId xmlns:a16="http://schemas.microsoft.com/office/drawing/2014/main" id="{E2C7802D-ED7E-40FD-93DF-CD2C1B9F533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3" name="Rectangle 4">
          <a:extLst>
            <a:ext uri="{FF2B5EF4-FFF2-40B4-BE49-F238E27FC236}">
              <a16:creationId xmlns:a16="http://schemas.microsoft.com/office/drawing/2014/main" id="{A5C05AC1-AE93-4CB2-82A1-DCAEE2D240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4" name="Rectangle 4">
          <a:extLst>
            <a:ext uri="{FF2B5EF4-FFF2-40B4-BE49-F238E27FC236}">
              <a16:creationId xmlns:a16="http://schemas.microsoft.com/office/drawing/2014/main" id="{9CD4FA4A-4FBF-4EB0-9145-5691B36B19E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5" name="Rectangle 5">
          <a:extLst>
            <a:ext uri="{FF2B5EF4-FFF2-40B4-BE49-F238E27FC236}">
              <a16:creationId xmlns:a16="http://schemas.microsoft.com/office/drawing/2014/main" id="{E5461BCE-5E73-406F-BFF4-F396DFBD75F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6" name="Rectangle 4">
          <a:extLst>
            <a:ext uri="{FF2B5EF4-FFF2-40B4-BE49-F238E27FC236}">
              <a16:creationId xmlns:a16="http://schemas.microsoft.com/office/drawing/2014/main" id="{69DEF1C6-34D5-4872-B751-4352CF880C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7" name="Rectangle 4">
          <a:extLst>
            <a:ext uri="{FF2B5EF4-FFF2-40B4-BE49-F238E27FC236}">
              <a16:creationId xmlns:a16="http://schemas.microsoft.com/office/drawing/2014/main" id="{5D483AE9-3A1E-47DB-A17D-6F4D6500C6B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8" name="Rectangle 5">
          <a:extLst>
            <a:ext uri="{FF2B5EF4-FFF2-40B4-BE49-F238E27FC236}">
              <a16:creationId xmlns:a16="http://schemas.microsoft.com/office/drawing/2014/main" id="{C971F064-20D1-4D88-93A3-E776FE16128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9" name="Rectangle 4">
          <a:extLst>
            <a:ext uri="{FF2B5EF4-FFF2-40B4-BE49-F238E27FC236}">
              <a16:creationId xmlns:a16="http://schemas.microsoft.com/office/drawing/2014/main" id="{D91F80E8-E907-4639-B0AE-310C2DD015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0" name="Rectangle 4">
          <a:extLst>
            <a:ext uri="{FF2B5EF4-FFF2-40B4-BE49-F238E27FC236}">
              <a16:creationId xmlns:a16="http://schemas.microsoft.com/office/drawing/2014/main" id="{4798B678-EA0A-445F-A751-47736E92DD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1" name="Rectangle 5">
          <a:extLst>
            <a:ext uri="{FF2B5EF4-FFF2-40B4-BE49-F238E27FC236}">
              <a16:creationId xmlns:a16="http://schemas.microsoft.com/office/drawing/2014/main" id="{5BD94932-53B2-455E-86C2-1479820F5D5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92" name="Rectangle 4">
          <a:extLst>
            <a:ext uri="{FF2B5EF4-FFF2-40B4-BE49-F238E27FC236}">
              <a16:creationId xmlns:a16="http://schemas.microsoft.com/office/drawing/2014/main" id="{537E0A8E-6A56-4637-8E28-A4B43F0DEE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3" name="Rectangle 4">
          <a:extLst>
            <a:ext uri="{FF2B5EF4-FFF2-40B4-BE49-F238E27FC236}">
              <a16:creationId xmlns:a16="http://schemas.microsoft.com/office/drawing/2014/main" id="{ED871734-ADE4-4005-AC95-2FFD664108F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4" name="Rectangle 5">
          <a:extLst>
            <a:ext uri="{FF2B5EF4-FFF2-40B4-BE49-F238E27FC236}">
              <a16:creationId xmlns:a16="http://schemas.microsoft.com/office/drawing/2014/main" id="{EDE4B462-E18E-401F-A81A-231590E148D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95" name="Rectangle 4">
          <a:extLst>
            <a:ext uri="{FF2B5EF4-FFF2-40B4-BE49-F238E27FC236}">
              <a16:creationId xmlns:a16="http://schemas.microsoft.com/office/drawing/2014/main" id="{922919AF-E61D-42A6-A5B6-6D502EC175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6" name="Rectangle 4">
          <a:extLst>
            <a:ext uri="{FF2B5EF4-FFF2-40B4-BE49-F238E27FC236}">
              <a16:creationId xmlns:a16="http://schemas.microsoft.com/office/drawing/2014/main" id="{D4AA402B-7C9A-449F-8623-5E815DB2324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7" name="Rectangle 5">
          <a:extLst>
            <a:ext uri="{FF2B5EF4-FFF2-40B4-BE49-F238E27FC236}">
              <a16:creationId xmlns:a16="http://schemas.microsoft.com/office/drawing/2014/main" id="{5F2F3F1D-847A-453B-85E9-B5890C0BB1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98" name="Rectangle 4">
          <a:extLst>
            <a:ext uri="{FF2B5EF4-FFF2-40B4-BE49-F238E27FC236}">
              <a16:creationId xmlns:a16="http://schemas.microsoft.com/office/drawing/2014/main" id="{F8930449-6AD1-4E17-B564-E31A7BCF13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9" name="Rectangle 4">
          <a:extLst>
            <a:ext uri="{FF2B5EF4-FFF2-40B4-BE49-F238E27FC236}">
              <a16:creationId xmlns:a16="http://schemas.microsoft.com/office/drawing/2014/main" id="{B2B6579D-5317-47D6-BC14-DACA71D87F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000" name="Rectangle 5">
          <a:extLst>
            <a:ext uri="{FF2B5EF4-FFF2-40B4-BE49-F238E27FC236}">
              <a16:creationId xmlns:a16="http://schemas.microsoft.com/office/drawing/2014/main" id="{E6A6631C-0AF2-4992-B421-73F1E322C44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1" name="Rectangle 4">
          <a:extLst>
            <a:ext uri="{FF2B5EF4-FFF2-40B4-BE49-F238E27FC236}">
              <a16:creationId xmlns:a16="http://schemas.microsoft.com/office/drawing/2014/main" id="{D6E54582-E7FA-4984-BBD3-744E5B3243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2" name="Rectangle 4">
          <a:extLst>
            <a:ext uri="{FF2B5EF4-FFF2-40B4-BE49-F238E27FC236}">
              <a16:creationId xmlns:a16="http://schemas.microsoft.com/office/drawing/2014/main" id="{77BA616E-17B2-4817-9DE6-ACD8BD911C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3" name="Rectangle 4">
          <a:extLst>
            <a:ext uri="{FF2B5EF4-FFF2-40B4-BE49-F238E27FC236}">
              <a16:creationId xmlns:a16="http://schemas.microsoft.com/office/drawing/2014/main" id="{388616F6-65E0-40DB-8F1B-63757B854A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4" name="Rectangle 4">
          <a:extLst>
            <a:ext uri="{FF2B5EF4-FFF2-40B4-BE49-F238E27FC236}">
              <a16:creationId xmlns:a16="http://schemas.microsoft.com/office/drawing/2014/main" id="{F5C0BB08-2FB6-4CEB-9EDE-5339CA9098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5" name="Rectangle 4">
          <a:extLst>
            <a:ext uri="{FF2B5EF4-FFF2-40B4-BE49-F238E27FC236}">
              <a16:creationId xmlns:a16="http://schemas.microsoft.com/office/drawing/2014/main" id="{095D968F-2393-47FD-BB16-B7BF18BF45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6" name="Rectangle 4">
          <a:extLst>
            <a:ext uri="{FF2B5EF4-FFF2-40B4-BE49-F238E27FC236}">
              <a16:creationId xmlns:a16="http://schemas.microsoft.com/office/drawing/2014/main" id="{237B0ECF-8E06-4FC8-AFBC-4E613626F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7" name="Rectangle 4">
          <a:extLst>
            <a:ext uri="{FF2B5EF4-FFF2-40B4-BE49-F238E27FC236}">
              <a16:creationId xmlns:a16="http://schemas.microsoft.com/office/drawing/2014/main" id="{A0346FD8-61BA-4FE5-BAFC-BC7CD13A56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8" name="Rectangle 4">
          <a:extLst>
            <a:ext uri="{FF2B5EF4-FFF2-40B4-BE49-F238E27FC236}">
              <a16:creationId xmlns:a16="http://schemas.microsoft.com/office/drawing/2014/main" id="{3583C37D-F11D-4375-BE2E-3BA6D48F4A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9" name="Rectangle 4">
          <a:extLst>
            <a:ext uri="{FF2B5EF4-FFF2-40B4-BE49-F238E27FC236}">
              <a16:creationId xmlns:a16="http://schemas.microsoft.com/office/drawing/2014/main" id="{9053267C-2F7F-483A-835B-98A7FEC7BD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0" name="Rectangle 4">
          <a:extLst>
            <a:ext uri="{FF2B5EF4-FFF2-40B4-BE49-F238E27FC236}">
              <a16:creationId xmlns:a16="http://schemas.microsoft.com/office/drawing/2014/main" id="{EC241A14-857B-4A70-B622-90EEF1A83D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1" name="Rectangle 4">
          <a:extLst>
            <a:ext uri="{FF2B5EF4-FFF2-40B4-BE49-F238E27FC236}">
              <a16:creationId xmlns:a16="http://schemas.microsoft.com/office/drawing/2014/main" id="{99CFB76D-AA22-4075-972F-4064E60ADC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2" name="Rectangle 4">
          <a:extLst>
            <a:ext uri="{FF2B5EF4-FFF2-40B4-BE49-F238E27FC236}">
              <a16:creationId xmlns:a16="http://schemas.microsoft.com/office/drawing/2014/main" id="{F363117D-F68A-4A3A-AB60-E690F113D9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3" name="Rectangle 4">
          <a:extLst>
            <a:ext uri="{FF2B5EF4-FFF2-40B4-BE49-F238E27FC236}">
              <a16:creationId xmlns:a16="http://schemas.microsoft.com/office/drawing/2014/main" id="{C794CD8E-66BA-40DE-B2BD-DE7E8396F9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4" name="Rectangle 4">
          <a:extLst>
            <a:ext uri="{FF2B5EF4-FFF2-40B4-BE49-F238E27FC236}">
              <a16:creationId xmlns:a16="http://schemas.microsoft.com/office/drawing/2014/main" id="{234A2A1B-5130-4E3A-9078-16A141DC47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5" name="Rectangle 4">
          <a:extLst>
            <a:ext uri="{FF2B5EF4-FFF2-40B4-BE49-F238E27FC236}">
              <a16:creationId xmlns:a16="http://schemas.microsoft.com/office/drawing/2014/main" id="{66DF2CC8-C062-4634-868D-BA5A17BF1C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6" name="Rectangle 4">
          <a:extLst>
            <a:ext uri="{FF2B5EF4-FFF2-40B4-BE49-F238E27FC236}">
              <a16:creationId xmlns:a16="http://schemas.microsoft.com/office/drawing/2014/main" id="{E8ABDF94-7789-4EDD-AF80-ADE1E58B37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7" name="Rectangle 4">
          <a:extLst>
            <a:ext uri="{FF2B5EF4-FFF2-40B4-BE49-F238E27FC236}">
              <a16:creationId xmlns:a16="http://schemas.microsoft.com/office/drawing/2014/main" id="{F1637700-CDD7-4288-865F-4CF7E7CAA6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8" name="Rectangle 4">
          <a:extLst>
            <a:ext uri="{FF2B5EF4-FFF2-40B4-BE49-F238E27FC236}">
              <a16:creationId xmlns:a16="http://schemas.microsoft.com/office/drawing/2014/main" id="{6A9C1AFF-C1F4-4F1B-AA77-8115076FBB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9" name="Rectangle 4">
          <a:extLst>
            <a:ext uri="{FF2B5EF4-FFF2-40B4-BE49-F238E27FC236}">
              <a16:creationId xmlns:a16="http://schemas.microsoft.com/office/drawing/2014/main" id="{DFF61F51-948A-4F5D-A73B-886397BCDE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0" name="Rectangle 4">
          <a:extLst>
            <a:ext uri="{FF2B5EF4-FFF2-40B4-BE49-F238E27FC236}">
              <a16:creationId xmlns:a16="http://schemas.microsoft.com/office/drawing/2014/main" id="{A306E80E-37BD-4EF0-BCFA-F9DFB26876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1" name="Rectangle 4">
          <a:extLst>
            <a:ext uri="{FF2B5EF4-FFF2-40B4-BE49-F238E27FC236}">
              <a16:creationId xmlns:a16="http://schemas.microsoft.com/office/drawing/2014/main" id="{3F08A2B3-F31F-4B07-8290-4148267AAA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2" name="Rectangle 4">
          <a:extLst>
            <a:ext uri="{FF2B5EF4-FFF2-40B4-BE49-F238E27FC236}">
              <a16:creationId xmlns:a16="http://schemas.microsoft.com/office/drawing/2014/main" id="{92BBA43A-C225-4ACE-824A-8B9085049C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3" name="Rectangle 4">
          <a:extLst>
            <a:ext uri="{FF2B5EF4-FFF2-40B4-BE49-F238E27FC236}">
              <a16:creationId xmlns:a16="http://schemas.microsoft.com/office/drawing/2014/main" id="{E23DF15D-BF33-4CE9-8999-2069E8EB75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4" name="Rectangle 4">
          <a:extLst>
            <a:ext uri="{FF2B5EF4-FFF2-40B4-BE49-F238E27FC236}">
              <a16:creationId xmlns:a16="http://schemas.microsoft.com/office/drawing/2014/main" id="{60477F48-8A6C-454E-A1D9-C7FFB4C2CB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5" name="Rectangle 4">
          <a:extLst>
            <a:ext uri="{FF2B5EF4-FFF2-40B4-BE49-F238E27FC236}">
              <a16:creationId xmlns:a16="http://schemas.microsoft.com/office/drawing/2014/main" id="{D30BB498-C8EE-40AC-8AF0-D1EB22FBBC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6" name="Rectangle 4">
          <a:extLst>
            <a:ext uri="{FF2B5EF4-FFF2-40B4-BE49-F238E27FC236}">
              <a16:creationId xmlns:a16="http://schemas.microsoft.com/office/drawing/2014/main" id="{4EA11B18-4B6C-4F91-B3E6-09B3B624B8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7" name="Rectangle 4">
          <a:extLst>
            <a:ext uri="{FF2B5EF4-FFF2-40B4-BE49-F238E27FC236}">
              <a16:creationId xmlns:a16="http://schemas.microsoft.com/office/drawing/2014/main" id="{E141720B-8AEC-40AD-9DCE-DB51651BF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8" name="Rectangle 4">
          <a:extLst>
            <a:ext uri="{FF2B5EF4-FFF2-40B4-BE49-F238E27FC236}">
              <a16:creationId xmlns:a16="http://schemas.microsoft.com/office/drawing/2014/main" id="{BD9A6031-C376-4362-AA92-44F248996B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9" name="Rectangle 4">
          <a:extLst>
            <a:ext uri="{FF2B5EF4-FFF2-40B4-BE49-F238E27FC236}">
              <a16:creationId xmlns:a16="http://schemas.microsoft.com/office/drawing/2014/main" id="{0CBE987B-4436-4F91-A400-1EDAFD46BD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0" name="Rectangle 4">
          <a:extLst>
            <a:ext uri="{FF2B5EF4-FFF2-40B4-BE49-F238E27FC236}">
              <a16:creationId xmlns:a16="http://schemas.microsoft.com/office/drawing/2014/main" id="{8AD4454B-C81B-4B18-B8E0-7AD2486B9D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1" name="Rectangle 4">
          <a:extLst>
            <a:ext uri="{FF2B5EF4-FFF2-40B4-BE49-F238E27FC236}">
              <a16:creationId xmlns:a16="http://schemas.microsoft.com/office/drawing/2014/main" id="{9183B213-F4D9-4362-9031-735EC01742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2" name="Rectangle 4">
          <a:extLst>
            <a:ext uri="{FF2B5EF4-FFF2-40B4-BE49-F238E27FC236}">
              <a16:creationId xmlns:a16="http://schemas.microsoft.com/office/drawing/2014/main" id="{EAEBD59D-E3A8-4A3A-AD39-F2410552B7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3" name="Rectangle 4">
          <a:extLst>
            <a:ext uri="{FF2B5EF4-FFF2-40B4-BE49-F238E27FC236}">
              <a16:creationId xmlns:a16="http://schemas.microsoft.com/office/drawing/2014/main" id="{DB39A47D-90B2-4416-8380-E0FB23F540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4" name="Rectangle 4">
          <a:extLst>
            <a:ext uri="{FF2B5EF4-FFF2-40B4-BE49-F238E27FC236}">
              <a16:creationId xmlns:a16="http://schemas.microsoft.com/office/drawing/2014/main" id="{DAFDA658-700D-4679-B8EC-E04F5D1F6A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5" name="Rectangle 4">
          <a:extLst>
            <a:ext uri="{FF2B5EF4-FFF2-40B4-BE49-F238E27FC236}">
              <a16:creationId xmlns:a16="http://schemas.microsoft.com/office/drawing/2014/main" id="{04BEB6C8-AC0B-496A-98F5-0A14DAC2F65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6" name="Rectangle 4">
          <a:extLst>
            <a:ext uri="{FF2B5EF4-FFF2-40B4-BE49-F238E27FC236}">
              <a16:creationId xmlns:a16="http://schemas.microsoft.com/office/drawing/2014/main" id="{7250817E-1E94-4748-9B56-F8C4D4EADC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7" name="Rectangle 4">
          <a:extLst>
            <a:ext uri="{FF2B5EF4-FFF2-40B4-BE49-F238E27FC236}">
              <a16:creationId xmlns:a16="http://schemas.microsoft.com/office/drawing/2014/main" id="{05840525-CF75-487A-9645-E2CA11F28F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8" name="Rectangle 4">
          <a:extLst>
            <a:ext uri="{FF2B5EF4-FFF2-40B4-BE49-F238E27FC236}">
              <a16:creationId xmlns:a16="http://schemas.microsoft.com/office/drawing/2014/main" id="{ABDDF4AA-028C-42C8-9B25-C1F48045D6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9" name="Rectangle 4">
          <a:extLst>
            <a:ext uri="{FF2B5EF4-FFF2-40B4-BE49-F238E27FC236}">
              <a16:creationId xmlns:a16="http://schemas.microsoft.com/office/drawing/2014/main" id="{0193695B-9F3B-4078-999F-4DD3DF9AFC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0" name="Rectangle 4">
          <a:extLst>
            <a:ext uri="{FF2B5EF4-FFF2-40B4-BE49-F238E27FC236}">
              <a16:creationId xmlns:a16="http://schemas.microsoft.com/office/drawing/2014/main" id="{5F1B0949-6CEE-436E-8E41-B442D7A270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1" name="Rectangle 4">
          <a:extLst>
            <a:ext uri="{FF2B5EF4-FFF2-40B4-BE49-F238E27FC236}">
              <a16:creationId xmlns:a16="http://schemas.microsoft.com/office/drawing/2014/main" id="{29B2123B-EEBD-4372-BE34-91A0B91DFF0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2" name="Rectangle 4">
          <a:extLst>
            <a:ext uri="{FF2B5EF4-FFF2-40B4-BE49-F238E27FC236}">
              <a16:creationId xmlns:a16="http://schemas.microsoft.com/office/drawing/2014/main" id="{9CB9D933-46E1-4E0A-A0D7-50F5770B50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3" name="Rectangle 4">
          <a:extLst>
            <a:ext uri="{FF2B5EF4-FFF2-40B4-BE49-F238E27FC236}">
              <a16:creationId xmlns:a16="http://schemas.microsoft.com/office/drawing/2014/main" id="{13F0F63B-9098-46B8-A7D2-AC1C1D0973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4" name="Rectangle 4">
          <a:extLst>
            <a:ext uri="{FF2B5EF4-FFF2-40B4-BE49-F238E27FC236}">
              <a16:creationId xmlns:a16="http://schemas.microsoft.com/office/drawing/2014/main" id="{53118958-1545-439D-84EF-F3D4CEA7A2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5" name="Rectangle 4">
          <a:extLst>
            <a:ext uri="{FF2B5EF4-FFF2-40B4-BE49-F238E27FC236}">
              <a16:creationId xmlns:a16="http://schemas.microsoft.com/office/drawing/2014/main" id="{EC590DEF-52FC-4657-824A-448B8DA2F9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6" name="Rectangle 4">
          <a:extLst>
            <a:ext uri="{FF2B5EF4-FFF2-40B4-BE49-F238E27FC236}">
              <a16:creationId xmlns:a16="http://schemas.microsoft.com/office/drawing/2014/main" id="{6371E7F1-7EE4-49EF-A027-A1E77A667E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7" name="Rectangle 4">
          <a:extLst>
            <a:ext uri="{FF2B5EF4-FFF2-40B4-BE49-F238E27FC236}">
              <a16:creationId xmlns:a16="http://schemas.microsoft.com/office/drawing/2014/main" id="{2B39B8A8-A685-4E4B-847B-8C48BAC225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8" name="Rectangle 4">
          <a:extLst>
            <a:ext uri="{FF2B5EF4-FFF2-40B4-BE49-F238E27FC236}">
              <a16:creationId xmlns:a16="http://schemas.microsoft.com/office/drawing/2014/main" id="{86A39ED9-AD44-4CCC-B9B1-AF6DF6C083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9" name="Rectangle 4">
          <a:extLst>
            <a:ext uri="{FF2B5EF4-FFF2-40B4-BE49-F238E27FC236}">
              <a16:creationId xmlns:a16="http://schemas.microsoft.com/office/drawing/2014/main" id="{7852E884-30B8-4CFD-9214-940DDF8450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0" name="Rectangle 4">
          <a:extLst>
            <a:ext uri="{FF2B5EF4-FFF2-40B4-BE49-F238E27FC236}">
              <a16:creationId xmlns:a16="http://schemas.microsoft.com/office/drawing/2014/main" id="{9E257D62-C791-427D-B171-8567B46802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1" name="Rectangle 4">
          <a:extLst>
            <a:ext uri="{FF2B5EF4-FFF2-40B4-BE49-F238E27FC236}">
              <a16:creationId xmlns:a16="http://schemas.microsoft.com/office/drawing/2014/main" id="{C86D7FCF-944B-454A-9151-68020C0B8D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2" name="Rectangle 4">
          <a:extLst>
            <a:ext uri="{FF2B5EF4-FFF2-40B4-BE49-F238E27FC236}">
              <a16:creationId xmlns:a16="http://schemas.microsoft.com/office/drawing/2014/main" id="{CDFE554A-925E-4211-8DA2-7201F83107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3" name="Rectangle 4">
          <a:extLst>
            <a:ext uri="{FF2B5EF4-FFF2-40B4-BE49-F238E27FC236}">
              <a16:creationId xmlns:a16="http://schemas.microsoft.com/office/drawing/2014/main" id="{4C38A9CD-4E96-475F-A94B-4C53847578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4" name="Rectangle 4">
          <a:extLst>
            <a:ext uri="{FF2B5EF4-FFF2-40B4-BE49-F238E27FC236}">
              <a16:creationId xmlns:a16="http://schemas.microsoft.com/office/drawing/2014/main" id="{062642EF-0A3C-4EBC-BDD8-D7F348BA76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5" name="Rectangle 4">
          <a:extLst>
            <a:ext uri="{FF2B5EF4-FFF2-40B4-BE49-F238E27FC236}">
              <a16:creationId xmlns:a16="http://schemas.microsoft.com/office/drawing/2014/main" id="{9B99ABB2-23F7-4328-B593-4705073B81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6" name="Rectangle 4">
          <a:extLst>
            <a:ext uri="{FF2B5EF4-FFF2-40B4-BE49-F238E27FC236}">
              <a16:creationId xmlns:a16="http://schemas.microsoft.com/office/drawing/2014/main" id="{940D2A1B-B88E-4B6C-B69A-DE99A03373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7" name="Rectangle 4">
          <a:extLst>
            <a:ext uri="{FF2B5EF4-FFF2-40B4-BE49-F238E27FC236}">
              <a16:creationId xmlns:a16="http://schemas.microsoft.com/office/drawing/2014/main" id="{BC3046C1-B97C-48FE-A332-B09DC38393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8" name="Rectangle 4">
          <a:extLst>
            <a:ext uri="{FF2B5EF4-FFF2-40B4-BE49-F238E27FC236}">
              <a16:creationId xmlns:a16="http://schemas.microsoft.com/office/drawing/2014/main" id="{A359F3D6-9A97-4CCB-B6B7-E417E98E2F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9" name="Rectangle 4">
          <a:extLst>
            <a:ext uri="{FF2B5EF4-FFF2-40B4-BE49-F238E27FC236}">
              <a16:creationId xmlns:a16="http://schemas.microsoft.com/office/drawing/2014/main" id="{9E18EBA3-2A7B-49C8-AF48-4225072D45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0" name="Rectangle 4">
          <a:extLst>
            <a:ext uri="{FF2B5EF4-FFF2-40B4-BE49-F238E27FC236}">
              <a16:creationId xmlns:a16="http://schemas.microsoft.com/office/drawing/2014/main" id="{1A0EFFC0-73A2-40E6-96CE-849762E97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1" name="Rectangle 4">
          <a:extLst>
            <a:ext uri="{FF2B5EF4-FFF2-40B4-BE49-F238E27FC236}">
              <a16:creationId xmlns:a16="http://schemas.microsoft.com/office/drawing/2014/main" id="{8C75FE7E-FA19-4E41-BDDA-ABBFE950D3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2" name="Rectangle 4">
          <a:extLst>
            <a:ext uri="{FF2B5EF4-FFF2-40B4-BE49-F238E27FC236}">
              <a16:creationId xmlns:a16="http://schemas.microsoft.com/office/drawing/2014/main" id="{4317AF0D-FB3A-4A50-94A5-2BEFA4F8F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3" name="Rectangle 4">
          <a:extLst>
            <a:ext uri="{FF2B5EF4-FFF2-40B4-BE49-F238E27FC236}">
              <a16:creationId xmlns:a16="http://schemas.microsoft.com/office/drawing/2014/main" id="{034966C2-D07D-4C26-8E13-8BF9095CCE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4" name="Rectangle 4">
          <a:extLst>
            <a:ext uri="{FF2B5EF4-FFF2-40B4-BE49-F238E27FC236}">
              <a16:creationId xmlns:a16="http://schemas.microsoft.com/office/drawing/2014/main" id="{14CD22A6-CB34-4826-A439-2E8238F204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5" name="Rectangle 4">
          <a:extLst>
            <a:ext uri="{FF2B5EF4-FFF2-40B4-BE49-F238E27FC236}">
              <a16:creationId xmlns:a16="http://schemas.microsoft.com/office/drawing/2014/main" id="{92144988-45D9-4302-9200-552208A3BC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6" name="Rectangle 4">
          <a:extLst>
            <a:ext uri="{FF2B5EF4-FFF2-40B4-BE49-F238E27FC236}">
              <a16:creationId xmlns:a16="http://schemas.microsoft.com/office/drawing/2014/main" id="{228A2CB3-2596-4B18-A232-0B7173DA36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7" name="Rectangle 4">
          <a:extLst>
            <a:ext uri="{FF2B5EF4-FFF2-40B4-BE49-F238E27FC236}">
              <a16:creationId xmlns:a16="http://schemas.microsoft.com/office/drawing/2014/main" id="{B8A86F24-806D-460A-8BCD-6BC25AE1CC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8" name="Rectangle 4">
          <a:extLst>
            <a:ext uri="{FF2B5EF4-FFF2-40B4-BE49-F238E27FC236}">
              <a16:creationId xmlns:a16="http://schemas.microsoft.com/office/drawing/2014/main" id="{283622FF-D3F0-4D75-95BB-44E04787DA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9" name="Rectangle 4">
          <a:extLst>
            <a:ext uri="{FF2B5EF4-FFF2-40B4-BE49-F238E27FC236}">
              <a16:creationId xmlns:a16="http://schemas.microsoft.com/office/drawing/2014/main" id="{835AD727-E05C-4F1F-980C-AAEBDF3D96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70" name="Rectangle 4">
          <a:extLst>
            <a:ext uri="{FF2B5EF4-FFF2-40B4-BE49-F238E27FC236}">
              <a16:creationId xmlns:a16="http://schemas.microsoft.com/office/drawing/2014/main" id="{7DC5E4EA-6AA5-4798-937A-D1D6FD0FBB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71" name="Rectangle 4">
          <a:extLst>
            <a:ext uri="{FF2B5EF4-FFF2-40B4-BE49-F238E27FC236}">
              <a16:creationId xmlns:a16="http://schemas.microsoft.com/office/drawing/2014/main" id="{2C35DE78-E32D-4E98-97B0-7E10677AB7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1072" name="Rectangle 5">
          <a:extLst>
            <a:ext uri="{FF2B5EF4-FFF2-40B4-BE49-F238E27FC236}">
              <a16:creationId xmlns:a16="http://schemas.microsoft.com/office/drawing/2014/main" id="{1C564E6A-6AC9-4C4D-92E3-BAEE7D1EA7E8}"/>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73" name="Rectangle 4">
          <a:extLst>
            <a:ext uri="{FF2B5EF4-FFF2-40B4-BE49-F238E27FC236}">
              <a16:creationId xmlns:a16="http://schemas.microsoft.com/office/drawing/2014/main" id="{065907C0-E8A2-4DE5-94B0-800A312F8D4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74" name="Rectangle 5">
          <a:extLst>
            <a:ext uri="{FF2B5EF4-FFF2-40B4-BE49-F238E27FC236}">
              <a16:creationId xmlns:a16="http://schemas.microsoft.com/office/drawing/2014/main" id="{4B4C1C5E-5397-4F7C-9E0E-53D9E4D88BD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75" name="Rectangle 4">
          <a:extLst>
            <a:ext uri="{FF2B5EF4-FFF2-40B4-BE49-F238E27FC236}">
              <a16:creationId xmlns:a16="http://schemas.microsoft.com/office/drawing/2014/main" id="{030C6E3B-6B8C-4100-A202-91E0FB242FD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076" name="Rectangle 4">
          <a:extLst>
            <a:ext uri="{FF2B5EF4-FFF2-40B4-BE49-F238E27FC236}">
              <a16:creationId xmlns:a16="http://schemas.microsoft.com/office/drawing/2014/main" id="{9E7CEB6A-D759-446A-A63F-D73E27F8AF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077" name="Rectangle 4">
          <a:extLst>
            <a:ext uri="{FF2B5EF4-FFF2-40B4-BE49-F238E27FC236}">
              <a16:creationId xmlns:a16="http://schemas.microsoft.com/office/drawing/2014/main" id="{BDDB4E4A-A5B6-47B7-B35B-5AE530B021A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78" name="Rectangle 5">
          <a:extLst>
            <a:ext uri="{FF2B5EF4-FFF2-40B4-BE49-F238E27FC236}">
              <a16:creationId xmlns:a16="http://schemas.microsoft.com/office/drawing/2014/main" id="{848C4907-E198-4858-B81F-26E6D48923C9}"/>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79" name="Rectangle 4">
          <a:extLst>
            <a:ext uri="{FF2B5EF4-FFF2-40B4-BE49-F238E27FC236}">
              <a16:creationId xmlns:a16="http://schemas.microsoft.com/office/drawing/2014/main" id="{74CB1FF3-3A9C-4A49-B29B-7C787A76E26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0" name="Rectangle 5">
          <a:extLst>
            <a:ext uri="{FF2B5EF4-FFF2-40B4-BE49-F238E27FC236}">
              <a16:creationId xmlns:a16="http://schemas.microsoft.com/office/drawing/2014/main" id="{E9E25ACA-2980-4EF7-8579-3E35E8BB9658}"/>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81" name="Rectangle 4">
          <a:extLst>
            <a:ext uri="{FF2B5EF4-FFF2-40B4-BE49-F238E27FC236}">
              <a16:creationId xmlns:a16="http://schemas.microsoft.com/office/drawing/2014/main" id="{5ABD025E-673E-4C28-901B-2A442816124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82" name="Rectangle 5">
          <a:extLst>
            <a:ext uri="{FF2B5EF4-FFF2-40B4-BE49-F238E27FC236}">
              <a16:creationId xmlns:a16="http://schemas.microsoft.com/office/drawing/2014/main" id="{95F96216-2582-4352-9914-2BD5E4C10A2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3" name="Rectangle 4">
          <a:extLst>
            <a:ext uri="{FF2B5EF4-FFF2-40B4-BE49-F238E27FC236}">
              <a16:creationId xmlns:a16="http://schemas.microsoft.com/office/drawing/2014/main" id="{7DA70703-2A2B-4BA7-8BE1-57ACE9C5B4C8}"/>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4" name="Rectangle 5">
          <a:extLst>
            <a:ext uri="{FF2B5EF4-FFF2-40B4-BE49-F238E27FC236}">
              <a16:creationId xmlns:a16="http://schemas.microsoft.com/office/drawing/2014/main" id="{9D8E7EA2-F6D5-413F-A77A-1E2342845AE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085" name="Rectangle 4">
          <a:extLst>
            <a:ext uri="{FF2B5EF4-FFF2-40B4-BE49-F238E27FC236}">
              <a16:creationId xmlns:a16="http://schemas.microsoft.com/office/drawing/2014/main" id="{1675BD41-FBCF-4A07-96CF-35E886EB305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086" name="Rectangle 5">
          <a:extLst>
            <a:ext uri="{FF2B5EF4-FFF2-40B4-BE49-F238E27FC236}">
              <a16:creationId xmlns:a16="http://schemas.microsoft.com/office/drawing/2014/main" id="{F2291CB5-49E9-4AAA-B12F-230E7AA1224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087" name="Rectangle 4">
          <a:extLst>
            <a:ext uri="{FF2B5EF4-FFF2-40B4-BE49-F238E27FC236}">
              <a16:creationId xmlns:a16="http://schemas.microsoft.com/office/drawing/2014/main" id="{CB768705-2BF0-4FC7-BDF2-17D775A4B1C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088" name="Rectangle 4">
          <a:extLst>
            <a:ext uri="{FF2B5EF4-FFF2-40B4-BE49-F238E27FC236}">
              <a16:creationId xmlns:a16="http://schemas.microsoft.com/office/drawing/2014/main" id="{25979A98-AF1F-4417-83F5-1ADC742F3D7A}"/>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89" name="Rectangle 5">
          <a:extLst>
            <a:ext uri="{FF2B5EF4-FFF2-40B4-BE49-F238E27FC236}">
              <a16:creationId xmlns:a16="http://schemas.microsoft.com/office/drawing/2014/main" id="{EAD25C6C-453F-42F5-9E11-845B1BE3CF0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0" name="Rectangle 4">
          <a:extLst>
            <a:ext uri="{FF2B5EF4-FFF2-40B4-BE49-F238E27FC236}">
              <a16:creationId xmlns:a16="http://schemas.microsoft.com/office/drawing/2014/main" id="{8650A507-C8D7-4015-B674-47079EC2AF2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1" name="Rectangle 5">
          <a:extLst>
            <a:ext uri="{FF2B5EF4-FFF2-40B4-BE49-F238E27FC236}">
              <a16:creationId xmlns:a16="http://schemas.microsoft.com/office/drawing/2014/main" id="{1A0E4FA4-8BB6-412E-A492-33D7591723C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92" name="Rectangle 4">
          <a:extLst>
            <a:ext uri="{FF2B5EF4-FFF2-40B4-BE49-F238E27FC236}">
              <a16:creationId xmlns:a16="http://schemas.microsoft.com/office/drawing/2014/main" id="{9595FCE9-FCED-4215-BF12-21BC1BFCDFAC}"/>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93" name="Rectangle 5">
          <a:extLst>
            <a:ext uri="{FF2B5EF4-FFF2-40B4-BE49-F238E27FC236}">
              <a16:creationId xmlns:a16="http://schemas.microsoft.com/office/drawing/2014/main" id="{2C2B87D6-D316-4F04-9A99-5EBC85CD85B8}"/>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4" name="Rectangle 4">
          <a:extLst>
            <a:ext uri="{FF2B5EF4-FFF2-40B4-BE49-F238E27FC236}">
              <a16:creationId xmlns:a16="http://schemas.microsoft.com/office/drawing/2014/main" id="{38B0CB49-35C8-4903-BA08-8FE724EB1F1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5" name="Rectangle 5">
          <a:extLst>
            <a:ext uri="{FF2B5EF4-FFF2-40B4-BE49-F238E27FC236}">
              <a16:creationId xmlns:a16="http://schemas.microsoft.com/office/drawing/2014/main" id="{3CA894B5-C5D8-4EFF-8DBC-6BA7861E1B2F}"/>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096" name="Rectangle 4">
          <a:extLst>
            <a:ext uri="{FF2B5EF4-FFF2-40B4-BE49-F238E27FC236}">
              <a16:creationId xmlns:a16="http://schemas.microsoft.com/office/drawing/2014/main" id="{29BCC378-E4F1-4AE9-9095-5AD075AAF35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097" name="Rectangle 5">
          <a:extLst>
            <a:ext uri="{FF2B5EF4-FFF2-40B4-BE49-F238E27FC236}">
              <a16:creationId xmlns:a16="http://schemas.microsoft.com/office/drawing/2014/main" id="{128AC82A-439B-489A-A88A-CDE827E6409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098" name="Rectangle 4">
          <a:extLst>
            <a:ext uri="{FF2B5EF4-FFF2-40B4-BE49-F238E27FC236}">
              <a16:creationId xmlns:a16="http://schemas.microsoft.com/office/drawing/2014/main" id="{8CC98736-F801-46EA-92C8-7B68427E97D5}"/>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099" name="Rectangle 4">
          <a:extLst>
            <a:ext uri="{FF2B5EF4-FFF2-40B4-BE49-F238E27FC236}">
              <a16:creationId xmlns:a16="http://schemas.microsoft.com/office/drawing/2014/main" id="{95716C91-4C83-4275-A997-FE5A79A60AB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100" name="Rectangle 5">
          <a:extLst>
            <a:ext uri="{FF2B5EF4-FFF2-40B4-BE49-F238E27FC236}">
              <a16:creationId xmlns:a16="http://schemas.microsoft.com/office/drawing/2014/main" id="{64950384-73BE-493D-91CE-7A0768E567B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1" name="Rectangle 4">
          <a:extLst>
            <a:ext uri="{FF2B5EF4-FFF2-40B4-BE49-F238E27FC236}">
              <a16:creationId xmlns:a16="http://schemas.microsoft.com/office/drawing/2014/main" id="{51173220-B8DE-482D-8F24-A9E8EDD17F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2" name="Rectangle 4">
          <a:extLst>
            <a:ext uri="{FF2B5EF4-FFF2-40B4-BE49-F238E27FC236}">
              <a16:creationId xmlns:a16="http://schemas.microsoft.com/office/drawing/2014/main" id="{3E5A35F8-EBBD-42DC-B19E-B32625614F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3" name="Rectangle 4">
          <a:extLst>
            <a:ext uri="{FF2B5EF4-FFF2-40B4-BE49-F238E27FC236}">
              <a16:creationId xmlns:a16="http://schemas.microsoft.com/office/drawing/2014/main" id="{64ECFAB0-9FB9-4FF7-ABEC-BAD2CFF06B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4" name="Rectangle 4">
          <a:extLst>
            <a:ext uri="{FF2B5EF4-FFF2-40B4-BE49-F238E27FC236}">
              <a16:creationId xmlns:a16="http://schemas.microsoft.com/office/drawing/2014/main" id="{F3A3141B-A292-4F1C-845D-7121A18967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5" name="Rectangle 4">
          <a:extLst>
            <a:ext uri="{FF2B5EF4-FFF2-40B4-BE49-F238E27FC236}">
              <a16:creationId xmlns:a16="http://schemas.microsoft.com/office/drawing/2014/main" id="{1125738D-1BD0-48A7-B8E3-BDD4031F7F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6" name="Rectangle 4">
          <a:extLst>
            <a:ext uri="{FF2B5EF4-FFF2-40B4-BE49-F238E27FC236}">
              <a16:creationId xmlns:a16="http://schemas.microsoft.com/office/drawing/2014/main" id="{9A2BAD9C-80F2-40D1-BE9B-9C1908BE7B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7" name="Rectangle 4">
          <a:extLst>
            <a:ext uri="{FF2B5EF4-FFF2-40B4-BE49-F238E27FC236}">
              <a16:creationId xmlns:a16="http://schemas.microsoft.com/office/drawing/2014/main" id="{B2B81C3E-0E66-4DCE-A983-5BF22B2FB8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8" name="Rectangle 4">
          <a:extLst>
            <a:ext uri="{FF2B5EF4-FFF2-40B4-BE49-F238E27FC236}">
              <a16:creationId xmlns:a16="http://schemas.microsoft.com/office/drawing/2014/main" id="{B042C00E-C4B0-4060-88D7-034B413498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9" name="Rectangle 4">
          <a:extLst>
            <a:ext uri="{FF2B5EF4-FFF2-40B4-BE49-F238E27FC236}">
              <a16:creationId xmlns:a16="http://schemas.microsoft.com/office/drawing/2014/main" id="{8751367B-55AA-4975-A992-B5E25D32F1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0" name="Rectangle 4">
          <a:extLst>
            <a:ext uri="{FF2B5EF4-FFF2-40B4-BE49-F238E27FC236}">
              <a16:creationId xmlns:a16="http://schemas.microsoft.com/office/drawing/2014/main" id="{AD70DC62-D7DA-4EAF-AB5F-AB6220815A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1" name="Rectangle 4">
          <a:extLst>
            <a:ext uri="{FF2B5EF4-FFF2-40B4-BE49-F238E27FC236}">
              <a16:creationId xmlns:a16="http://schemas.microsoft.com/office/drawing/2014/main" id="{DD7745EB-8107-43D4-808F-04060C46FF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2" name="Rectangle 4">
          <a:extLst>
            <a:ext uri="{FF2B5EF4-FFF2-40B4-BE49-F238E27FC236}">
              <a16:creationId xmlns:a16="http://schemas.microsoft.com/office/drawing/2014/main" id="{94390618-44B9-453C-8190-7945F8A3A4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3" name="Rectangle 4">
          <a:extLst>
            <a:ext uri="{FF2B5EF4-FFF2-40B4-BE49-F238E27FC236}">
              <a16:creationId xmlns:a16="http://schemas.microsoft.com/office/drawing/2014/main" id="{CD92C179-C91F-4EFE-A532-CFEF4C5479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4" name="Rectangle 4">
          <a:extLst>
            <a:ext uri="{FF2B5EF4-FFF2-40B4-BE49-F238E27FC236}">
              <a16:creationId xmlns:a16="http://schemas.microsoft.com/office/drawing/2014/main" id="{EE8A68AC-E714-4CC6-84DB-DF4D467355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5" name="Rectangle 4">
          <a:extLst>
            <a:ext uri="{FF2B5EF4-FFF2-40B4-BE49-F238E27FC236}">
              <a16:creationId xmlns:a16="http://schemas.microsoft.com/office/drawing/2014/main" id="{D65B53B2-0538-4AE8-B312-3218927D2C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6" name="Rectangle 4">
          <a:extLst>
            <a:ext uri="{FF2B5EF4-FFF2-40B4-BE49-F238E27FC236}">
              <a16:creationId xmlns:a16="http://schemas.microsoft.com/office/drawing/2014/main" id="{7F60EFBF-F13D-4F79-B743-45AACC01E5E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7" name="Rectangle 4">
          <a:extLst>
            <a:ext uri="{FF2B5EF4-FFF2-40B4-BE49-F238E27FC236}">
              <a16:creationId xmlns:a16="http://schemas.microsoft.com/office/drawing/2014/main" id="{C5A8EF72-8809-49D7-8221-EEB70CB336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8" name="Rectangle 4">
          <a:extLst>
            <a:ext uri="{FF2B5EF4-FFF2-40B4-BE49-F238E27FC236}">
              <a16:creationId xmlns:a16="http://schemas.microsoft.com/office/drawing/2014/main" id="{0FA310BE-D651-4B6C-9D5A-9170820C41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9" name="Rectangle 4">
          <a:extLst>
            <a:ext uri="{FF2B5EF4-FFF2-40B4-BE49-F238E27FC236}">
              <a16:creationId xmlns:a16="http://schemas.microsoft.com/office/drawing/2014/main" id="{A5F70B62-0ABA-4461-ABE9-5AA64C9B7F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0" name="Rectangle 4">
          <a:extLst>
            <a:ext uri="{FF2B5EF4-FFF2-40B4-BE49-F238E27FC236}">
              <a16:creationId xmlns:a16="http://schemas.microsoft.com/office/drawing/2014/main" id="{D2160051-BDB0-4BEF-820E-8D2DD9DCD5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1" name="Rectangle 4">
          <a:extLst>
            <a:ext uri="{FF2B5EF4-FFF2-40B4-BE49-F238E27FC236}">
              <a16:creationId xmlns:a16="http://schemas.microsoft.com/office/drawing/2014/main" id="{C7C219A7-E344-41E4-AE45-16520B49B3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2" name="Rectangle 4">
          <a:extLst>
            <a:ext uri="{FF2B5EF4-FFF2-40B4-BE49-F238E27FC236}">
              <a16:creationId xmlns:a16="http://schemas.microsoft.com/office/drawing/2014/main" id="{FE1EE07E-ABB1-4A8E-A957-88DF5D0502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3" name="Rectangle 4">
          <a:extLst>
            <a:ext uri="{FF2B5EF4-FFF2-40B4-BE49-F238E27FC236}">
              <a16:creationId xmlns:a16="http://schemas.microsoft.com/office/drawing/2014/main" id="{58A95547-577F-44FA-9A0E-E1BF91BF6E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4" name="Rectangle 4">
          <a:extLst>
            <a:ext uri="{FF2B5EF4-FFF2-40B4-BE49-F238E27FC236}">
              <a16:creationId xmlns:a16="http://schemas.microsoft.com/office/drawing/2014/main" id="{53DA2A8D-3BBB-4592-B51A-E1EB774DBB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5" name="Rectangle 4">
          <a:extLst>
            <a:ext uri="{FF2B5EF4-FFF2-40B4-BE49-F238E27FC236}">
              <a16:creationId xmlns:a16="http://schemas.microsoft.com/office/drawing/2014/main" id="{1BBD64CC-686A-4771-A1D7-6503674596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6" name="Rectangle 4">
          <a:extLst>
            <a:ext uri="{FF2B5EF4-FFF2-40B4-BE49-F238E27FC236}">
              <a16:creationId xmlns:a16="http://schemas.microsoft.com/office/drawing/2014/main" id="{6DAB0BAB-58AF-47F3-80F2-8047258C65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7" name="Rectangle 4">
          <a:extLst>
            <a:ext uri="{FF2B5EF4-FFF2-40B4-BE49-F238E27FC236}">
              <a16:creationId xmlns:a16="http://schemas.microsoft.com/office/drawing/2014/main" id="{6C7B41DD-C787-4677-AD32-AE937817AB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8" name="Rectangle 4">
          <a:extLst>
            <a:ext uri="{FF2B5EF4-FFF2-40B4-BE49-F238E27FC236}">
              <a16:creationId xmlns:a16="http://schemas.microsoft.com/office/drawing/2014/main" id="{B432F835-6331-47C7-9CF3-F11221308E6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9" name="Rectangle 4">
          <a:extLst>
            <a:ext uri="{FF2B5EF4-FFF2-40B4-BE49-F238E27FC236}">
              <a16:creationId xmlns:a16="http://schemas.microsoft.com/office/drawing/2014/main" id="{8E5A4D09-6783-428E-9271-B70AC010EA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0" name="Rectangle 4">
          <a:extLst>
            <a:ext uri="{FF2B5EF4-FFF2-40B4-BE49-F238E27FC236}">
              <a16:creationId xmlns:a16="http://schemas.microsoft.com/office/drawing/2014/main" id="{7B39B89F-186D-41FE-A339-52F6660E6B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1" name="Rectangle 4">
          <a:extLst>
            <a:ext uri="{FF2B5EF4-FFF2-40B4-BE49-F238E27FC236}">
              <a16:creationId xmlns:a16="http://schemas.microsoft.com/office/drawing/2014/main" id="{7BD0CE1C-4299-471D-AC12-0F9710BC76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2" name="Rectangle 4">
          <a:extLst>
            <a:ext uri="{FF2B5EF4-FFF2-40B4-BE49-F238E27FC236}">
              <a16:creationId xmlns:a16="http://schemas.microsoft.com/office/drawing/2014/main" id="{4480AF99-FB06-4C5D-A5B4-80648442E6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3" name="Rectangle 4">
          <a:extLst>
            <a:ext uri="{FF2B5EF4-FFF2-40B4-BE49-F238E27FC236}">
              <a16:creationId xmlns:a16="http://schemas.microsoft.com/office/drawing/2014/main" id="{879C669D-B032-4FE3-A105-3F4CA8B34A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4" name="Rectangle 4">
          <a:extLst>
            <a:ext uri="{FF2B5EF4-FFF2-40B4-BE49-F238E27FC236}">
              <a16:creationId xmlns:a16="http://schemas.microsoft.com/office/drawing/2014/main" id="{B620853B-DE5A-4591-8221-2478D13BAF9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5" name="Rectangle 4">
          <a:extLst>
            <a:ext uri="{FF2B5EF4-FFF2-40B4-BE49-F238E27FC236}">
              <a16:creationId xmlns:a16="http://schemas.microsoft.com/office/drawing/2014/main" id="{573DD561-165F-444D-9A6E-3A37D5CAF2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6" name="Rectangle 4">
          <a:extLst>
            <a:ext uri="{FF2B5EF4-FFF2-40B4-BE49-F238E27FC236}">
              <a16:creationId xmlns:a16="http://schemas.microsoft.com/office/drawing/2014/main" id="{E5ACA9F8-5BF4-45B8-9BBD-785207970D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7" name="Rectangle 4">
          <a:extLst>
            <a:ext uri="{FF2B5EF4-FFF2-40B4-BE49-F238E27FC236}">
              <a16:creationId xmlns:a16="http://schemas.microsoft.com/office/drawing/2014/main" id="{54695B31-69DF-47EE-B694-392A7B41E2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8" name="Rectangle 4">
          <a:extLst>
            <a:ext uri="{FF2B5EF4-FFF2-40B4-BE49-F238E27FC236}">
              <a16:creationId xmlns:a16="http://schemas.microsoft.com/office/drawing/2014/main" id="{33F5B9CF-036D-47AE-AA0D-1AFBB071A5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9" name="Rectangle 4">
          <a:extLst>
            <a:ext uri="{FF2B5EF4-FFF2-40B4-BE49-F238E27FC236}">
              <a16:creationId xmlns:a16="http://schemas.microsoft.com/office/drawing/2014/main" id="{021EC466-1A26-4111-A372-F9A3697B5C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0" name="Rectangle 4">
          <a:extLst>
            <a:ext uri="{FF2B5EF4-FFF2-40B4-BE49-F238E27FC236}">
              <a16:creationId xmlns:a16="http://schemas.microsoft.com/office/drawing/2014/main" id="{EA19D74C-DBB8-493B-B17D-E7E3393262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1" name="Rectangle 4">
          <a:extLst>
            <a:ext uri="{FF2B5EF4-FFF2-40B4-BE49-F238E27FC236}">
              <a16:creationId xmlns:a16="http://schemas.microsoft.com/office/drawing/2014/main" id="{86ECB4F2-E6FC-461A-AE31-3A21C630DF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2" name="Rectangle 4">
          <a:extLst>
            <a:ext uri="{FF2B5EF4-FFF2-40B4-BE49-F238E27FC236}">
              <a16:creationId xmlns:a16="http://schemas.microsoft.com/office/drawing/2014/main" id="{25969048-7042-42C5-B9C4-E24839CEFA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3" name="Rectangle 4">
          <a:extLst>
            <a:ext uri="{FF2B5EF4-FFF2-40B4-BE49-F238E27FC236}">
              <a16:creationId xmlns:a16="http://schemas.microsoft.com/office/drawing/2014/main" id="{C7B688DC-D277-4294-9367-6265A82C29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4" name="Rectangle 4">
          <a:extLst>
            <a:ext uri="{FF2B5EF4-FFF2-40B4-BE49-F238E27FC236}">
              <a16:creationId xmlns:a16="http://schemas.microsoft.com/office/drawing/2014/main" id="{69F0E947-469C-492D-977D-CA392848FE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5" name="Rectangle 4">
          <a:extLst>
            <a:ext uri="{FF2B5EF4-FFF2-40B4-BE49-F238E27FC236}">
              <a16:creationId xmlns:a16="http://schemas.microsoft.com/office/drawing/2014/main" id="{27B3C872-ED5B-4B32-8DFC-173A121E6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6" name="Rectangle 4">
          <a:extLst>
            <a:ext uri="{FF2B5EF4-FFF2-40B4-BE49-F238E27FC236}">
              <a16:creationId xmlns:a16="http://schemas.microsoft.com/office/drawing/2014/main" id="{84EA7D81-AD56-44D8-91DF-58B4B4B7DC9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7" name="Rectangle 4">
          <a:extLst>
            <a:ext uri="{FF2B5EF4-FFF2-40B4-BE49-F238E27FC236}">
              <a16:creationId xmlns:a16="http://schemas.microsoft.com/office/drawing/2014/main" id="{8380862B-79EE-4D75-A1E7-01D24AC270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8" name="Rectangle 4">
          <a:extLst>
            <a:ext uri="{FF2B5EF4-FFF2-40B4-BE49-F238E27FC236}">
              <a16:creationId xmlns:a16="http://schemas.microsoft.com/office/drawing/2014/main" id="{317D21E4-F025-4C02-B61E-30AFC84EA7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9" name="Rectangle 4">
          <a:extLst>
            <a:ext uri="{FF2B5EF4-FFF2-40B4-BE49-F238E27FC236}">
              <a16:creationId xmlns:a16="http://schemas.microsoft.com/office/drawing/2014/main" id="{F4CE3052-14F4-44F4-8FB6-6CDD1A2D55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0" name="Rectangle 4">
          <a:extLst>
            <a:ext uri="{FF2B5EF4-FFF2-40B4-BE49-F238E27FC236}">
              <a16:creationId xmlns:a16="http://schemas.microsoft.com/office/drawing/2014/main" id="{996775AD-5F04-4E00-BD12-FE72175548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1" name="Rectangle 4">
          <a:extLst>
            <a:ext uri="{FF2B5EF4-FFF2-40B4-BE49-F238E27FC236}">
              <a16:creationId xmlns:a16="http://schemas.microsoft.com/office/drawing/2014/main" id="{5C57F227-A0C0-4F3F-9F86-D226765775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2" name="Rectangle 4">
          <a:extLst>
            <a:ext uri="{FF2B5EF4-FFF2-40B4-BE49-F238E27FC236}">
              <a16:creationId xmlns:a16="http://schemas.microsoft.com/office/drawing/2014/main" id="{EF76A8D0-2923-46AF-93A4-DB8D91FDC6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3" name="Rectangle 4">
          <a:extLst>
            <a:ext uri="{FF2B5EF4-FFF2-40B4-BE49-F238E27FC236}">
              <a16:creationId xmlns:a16="http://schemas.microsoft.com/office/drawing/2014/main" id="{51731B14-9DB6-4A72-98E0-B155E9FD31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4" name="Rectangle 4">
          <a:extLst>
            <a:ext uri="{FF2B5EF4-FFF2-40B4-BE49-F238E27FC236}">
              <a16:creationId xmlns:a16="http://schemas.microsoft.com/office/drawing/2014/main" id="{5EB35805-3040-460A-9CB1-382CAC7B78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5" name="Rectangle 4">
          <a:extLst>
            <a:ext uri="{FF2B5EF4-FFF2-40B4-BE49-F238E27FC236}">
              <a16:creationId xmlns:a16="http://schemas.microsoft.com/office/drawing/2014/main" id="{E7202899-B017-47F5-9C29-B018311D91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6" name="Rectangle 4">
          <a:extLst>
            <a:ext uri="{FF2B5EF4-FFF2-40B4-BE49-F238E27FC236}">
              <a16:creationId xmlns:a16="http://schemas.microsoft.com/office/drawing/2014/main" id="{B9AA428C-ECF6-4B5A-AD99-95AE0C4A7F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7" name="Rectangle 4">
          <a:extLst>
            <a:ext uri="{FF2B5EF4-FFF2-40B4-BE49-F238E27FC236}">
              <a16:creationId xmlns:a16="http://schemas.microsoft.com/office/drawing/2014/main" id="{E49E819D-252D-4520-B860-E535630E5C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8" name="Rectangle 4">
          <a:extLst>
            <a:ext uri="{FF2B5EF4-FFF2-40B4-BE49-F238E27FC236}">
              <a16:creationId xmlns:a16="http://schemas.microsoft.com/office/drawing/2014/main" id="{0B5D06EA-EECB-404F-B9FB-92C326DE58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9" name="Rectangle 4">
          <a:extLst>
            <a:ext uri="{FF2B5EF4-FFF2-40B4-BE49-F238E27FC236}">
              <a16:creationId xmlns:a16="http://schemas.microsoft.com/office/drawing/2014/main" id="{01AEC568-0FA0-4FD4-85D9-BBF427F23D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0" name="Rectangle 4">
          <a:extLst>
            <a:ext uri="{FF2B5EF4-FFF2-40B4-BE49-F238E27FC236}">
              <a16:creationId xmlns:a16="http://schemas.microsoft.com/office/drawing/2014/main" id="{BBBC47FB-CA8B-4F3B-BB7C-0D9972B769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1" name="Rectangle 4">
          <a:extLst>
            <a:ext uri="{FF2B5EF4-FFF2-40B4-BE49-F238E27FC236}">
              <a16:creationId xmlns:a16="http://schemas.microsoft.com/office/drawing/2014/main" id="{FA83CDF0-B00B-42C2-9134-7081CCAF2D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2" name="Rectangle 4">
          <a:extLst>
            <a:ext uri="{FF2B5EF4-FFF2-40B4-BE49-F238E27FC236}">
              <a16:creationId xmlns:a16="http://schemas.microsoft.com/office/drawing/2014/main" id="{BC08644F-F340-4C6C-9FB3-DAD9240152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3" name="Rectangle 4">
          <a:extLst>
            <a:ext uri="{FF2B5EF4-FFF2-40B4-BE49-F238E27FC236}">
              <a16:creationId xmlns:a16="http://schemas.microsoft.com/office/drawing/2014/main" id="{ECC4A99A-FB97-4287-96E9-832B8D7955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4" name="Rectangle 4">
          <a:extLst>
            <a:ext uri="{FF2B5EF4-FFF2-40B4-BE49-F238E27FC236}">
              <a16:creationId xmlns:a16="http://schemas.microsoft.com/office/drawing/2014/main" id="{7A6C283B-7D5C-4DB4-BE18-5225D4372B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5" name="Rectangle 4">
          <a:extLst>
            <a:ext uri="{FF2B5EF4-FFF2-40B4-BE49-F238E27FC236}">
              <a16:creationId xmlns:a16="http://schemas.microsoft.com/office/drawing/2014/main" id="{003C75EF-DE61-49C9-8FC2-BC81B9E071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6" name="Rectangle 4">
          <a:extLst>
            <a:ext uri="{FF2B5EF4-FFF2-40B4-BE49-F238E27FC236}">
              <a16:creationId xmlns:a16="http://schemas.microsoft.com/office/drawing/2014/main" id="{9EE15964-6A77-4758-A20F-DD79545393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7" name="Rectangle 4">
          <a:extLst>
            <a:ext uri="{FF2B5EF4-FFF2-40B4-BE49-F238E27FC236}">
              <a16:creationId xmlns:a16="http://schemas.microsoft.com/office/drawing/2014/main" id="{1CD1BD29-EB41-4D6A-9C6E-316342B6B9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8" name="Rectangle 4">
          <a:extLst>
            <a:ext uri="{FF2B5EF4-FFF2-40B4-BE49-F238E27FC236}">
              <a16:creationId xmlns:a16="http://schemas.microsoft.com/office/drawing/2014/main" id="{5ED6012A-E6B8-4320-8957-62086B7933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9" name="Rectangle 4">
          <a:extLst>
            <a:ext uri="{FF2B5EF4-FFF2-40B4-BE49-F238E27FC236}">
              <a16:creationId xmlns:a16="http://schemas.microsoft.com/office/drawing/2014/main" id="{08E96BF9-C0B1-4411-A431-33AFD7A177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0" name="Rectangle 4">
          <a:extLst>
            <a:ext uri="{FF2B5EF4-FFF2-40B4-BE49-F238E27FC236}">
              <a16:creationId xmlns:a16="http://schemas.microsoft.com/office/drawing/2014/main" id="{EB7308D2-9E9F-426B-8F11-9DD4CA01D1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1" name="Rectangle 4">
          <a:extLst>
            <a:ext uri="{FF2B5EF4-FFF2-40B4-BE49-F238E27FC236}">
              <a16:creationId xmlns:a16="http://schemas.microsoft.com/office/drawing/2014/main" id="{EB38E7F9-B83A-4615-B8F7-FD3D4A0F6B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2" name="Rectangle 5">
          <a:extLst>
            <a:ext uri="{FF2B5EF4-FFF2-40B4-BE49-F238E27FC236}">
              <a16:creationId xmlns:a16="http://schemas.microsoft.com/office/drawing/2014/main" id="{46B9F925-5002-479D-89EA-5E4A598A59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3" name="Rectangle 4">
          <a:extLst>
            <a:ext uri="{FF2B5EF4-FFF2-40B4-BE49-F238E27FC236}">
              <a16:creationId xmlns:a16="http://schemas.microsoft.com/office/drawing/2014/main" id="{A070D09D-1323-4179-95AD-3349CE3BFA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4" name="Rectangle 4">
          <a:extLst>
            <a:ext uri="{FF2B5EF4-FFF2-40B4-BE49-F238E27FC236}">
              <a16:creationId xmlns:a16="http://schemas.microsoft.com/office/drawing/2014/main" id="{E3C770E1-B67E-4B8D-A8BF-495B02ACC37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5" name="Rectangle 5">
          <a:extLst>
            <a:ext uri="{FF2B5EF4-FFF2-40B4-BE49-F238E27FC236}">
              <a16:creationId xmlns:a16="http://schemas.microsoft.com/office/drawing/2014/main" id="{702CACB7-176D-40FA-935C-91152F1898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6" name="Rectangle 4">
          <a:extLst>
            <a:ext uri="{FF2B5EF4-FFF2-40B4-BE49-F238E27FC236}">
              <a16:creationId xmlns:a16="http://schemas.microsoft.com/office/drawing/2014/main" id="{FEE11886-3B1A-49C8-B024-B0F81D4F99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7" name="Rectangle 4">
          <a:extLst>
            <a:ext uri="{FF2B5EF4-FFF2-40B4-BE49-F238E27FC236}">
              <a16:creationId xmlns:a16="http://schemas.microsoft.com/office/drawing/2014/main" id="{76926FA4-29D0-4961-9B30-4393681C838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8" name="Rectangle 5">
          <a:extLst>
            <a:ext uri="{FF2B5EF4-FFF2-40B4-BE49-F238E27FC236}">
              <a16:creationId xmlns:a16="http://schemas.microsoft.com/office/drawing/2014/main" id="{ED4AF183-D346-4D2A-B574-0548F5ACC72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9" name="Rectangle 4">
          <a:extLst>
            <a:ext uri="{FF2B5EF4-FFF2-40B4-BE49-F238E27FC236}">
              <a16:creationId xmlns:a16="http://schemas.microsoft.com/office/drawing/2014/main" id="{747C5809-573C-4BC4-BD13-E6D716C7C7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0" name="Rectangle 4">
          <a:extLst>
            <a:ext uri="{FF2B5EF4-FFF2-40B4-BE49-F238E27FC236}">
              <a16:creationId xmlns:a16="http://schemas.microsoft.com/office/drawing/2014/main" id="{D4CEA30B-B09C-4053-897F-D6034BB6025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1" name="Rectangle 5">
          <a:extLst>
            <a:ext uri="{FF2B5EF4-FFF2-40B4-BE49-F238E27FC236}">
              <a16:creationId xmlns:a16="http://schemas.microsoft.com/office/drawing/2014/main" id="{3DC2456C-507E-45C8-9869-17DDFCA1137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2" name="Rectangle 4">
          <a:extLst>
            <a:ext uri="{FF2B5EF4-FFF2-40B4-BE49-F238E27FC236}">
              <a16:creationId xmlns:a16="http://schemas.microsoft.com/office/drawing/2014/main" id="{C0C6697F-313A-4C66-8878-F02C6AC0C4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3" name="Rectangle 4">
          <a:extLst>
            <a:ext uri="{FF2B5EF4-FFF2-40B4-BE49-F238E27FC236}">
              <a16:creationId xmlns:a16="http://schemas.microsoft.com/office/drawing/2014/main" id="{65C60305-62B7-4C72-80D5-249C6B19CB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4" name="Rectangle 5">
          <a:extLst>
            <a:ext uri="{FF2B5EF4-FFF2-40B4-BE49-F238E27FC236}">
              <a16:creationId xmlns:a16="http://schemas.microsoft.com/office/drawing/2014/main" id="{D8FA3CDA-BF29-44E2-AC3A-1156CDD7953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5" name="Rectangle 4">
          <a:extLst>
            <a:ext uri="{FF2B5EF4-FFF2-40B4-BE49-F238E27FC236}">
              <a16:creationId xmlns:a16="http://schemas.microsoft.com/office/drawing/2014/main" id="{B68D06E3-223A-4D7A-9654-D8E79D9EED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6" name="Rectangle 4">
          <a:extLst>
            <a:ext uri="{FF2B5EF4-FFF2-40B4-BE49-F238E27FC236}">
              <a16:creationId xmlns:a16="http://schemas.microsoft.com/office/drawing/2014/main" id="{B073FB48-91EB-43FA-BA00-07A1BE08999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7" name="Rectangle 5">
          <a:extLst>
            <a:ext uri="{FF2B5EF4-FFF2-40B4-BE49-F238E27FC236}">
              <a16:creationId xmlns:a16="http://schemas.microsoft.com/office/drawing/2014/main" id="{C7A4C622-5BF1-4B3A-999F-81C7DE087CA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8" name="Rectangle 4">
          <a:extLst>
            <a:ext uri="{FF2B5EF4-FFF2-40B4-BE49-F238E27FC236}">
              <a16:creationId xmlns:a16="http://schemas.microsoft.com/office/drawing/2014/main" id="{DB6ED5AB-7C7F-4B9D-AD23-B113B3065B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9" name="Rectangle 4">
          <a:extLst>
            <a:ext uri="{FF2B5EF4-FFF2-40B4-BE49-F238E27FC236}">
              <a16:creationId xmlns:a16="http://schemas.microsoft.com/office/drawing/2014/main" id="{9C72096F-A033-469E-8E20-479F747389D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0" name="Rectangle 5">
          <a:extLst>
            <a:ext uri="{FF2B5EF4-FFF2-40B4-BE49-F238E27FC236}">
              <a16:creationId xmlns:a16="http://schemas.microsoft.com/office/drawing/2014/main" id="{BD54239D-938B-4BA6-AA26-7B707DAD6C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1" name="Rectangle 4">
          <a:extLst>
            <a:ext uri="{FF2B5EF4-FFF2-40B4-BE49-F238E27FC236}">
              <a16:creationId xmlns:a16="http://schemas.microsoft.com/office/drawing/2014/main" id="{B5635D76-9B7E-488D-B1E7-9D8830C0C2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2" name="Rectangle 4">
          <a:extLst>
            <a:ext uri="{FF2B5EF4-FFF2-40B4-BE49-F238E27FC236}">
              <a16:creationId xmlns:a16="http://schemas.microsoft.com/office/drawing/2014/main" id="{C4A937FC-7526-4ECE-A289-965012BB990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3" name="Rectangle 5">
          <a:extLst>
            <a:ext uri="{FF2B5EF4-FFF2-40B4-BE49-F238E27FC236}">
              <a16:creationId xmlns:a16="http://schemas.microsoft.com/office/drawing/2014/main" id="{034656BD-6291-4E6D-80F2-2F78E7A63E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4" name="Rectangle 4">
          <a:extLst>
            <a:ext uri="{FF2B5EF4-FFF2-40B4-BE49-F238E27FC236}">
              <a16:creationId xmlns:a16="http://schemas.microsoft.com/office/drawing/2014/main" id="{72C8950F-E287-4C81-84DC-BE9C272833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5" name="Rectangle 4">
          <a:extLst>
            <a:ext uri="{FF2B5EF4-FFF2-40B4-BE49-F238E27FC236}">
              <a16:creationId xmlns:a16="http://schemas.microsoft.com/office/drawing/2014/main" id="{5F3280A7-66C4-4402-81EB-333D1CB2843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6" name="Rectangle 5">
          <a:extLst>
            <a:ext uri="{FF2B5EF4-FFF2-40B4-BE49-F238E27FC236}">
              <a16:creationId xmlns:a16="http://schemas.microsoft.com/office/drawing/2014/main" id="{B0B914E9-B637-4ADE-B924-39FBCFA332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7" name="Rectangle 4">
          <a:extLst>
            <a:ext uri="{FF2B5EF4-FFF2-40B4-BE49-F238E27FC236}">
              <a16:creationId xmlns:a16="http://schemas.microsoft.com/office/drawing/2014/main" id="{6BE87B7A-6F96-4153-810A-115E62040E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8" name="Rectangle 4">
          <a:extLst>
            <a:ext uri="{FF2B5EF4-FFF2-40B4-BE49-F238E27FC236}">
              <a16:creationId xmlns:a16="http://schemas.microsoft.com/office/drawing/2014/main" id="{C229BB1E-9C85-428A-8782-6E9F11BB963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9" name="Rectangle 5">
          <a:extLst>
            <a:ext uri="{FF2B5EF4-FFF2-40B4-BE49-F238E27FC236}">
              <a16:creationId xmlns:a16="http://schemas.microsoft.com/office/drawing/2014/main" id="{16B1AA08-FAB9-436F-A6E3-DBE48CA8D68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0" name="Rectangle 4">
          <a:extLst>
            <a:ext uri="{FF2B5EF4-FFF2-40B4-BE49-F238E27FC236}">
              <a16:creationId xmlns:a16="http://schemas.microsoft.com/office/drawing/2014/main" id="{53187541-7DA1-4ABC-B07E-B012CAAD42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1" name="Rectangle 4">
          <a:extLst>
            <a:ext uri="{FF2B5EF4-FFF2-40B4-BE49-F238E27FC236}">
              <a16:creationId xmlns:a16="http://schemas.microsoft.com/office/drawing/2014/main" id="{75AFD4C5-1B71-44AD-827D-A0C69F3D45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2" name="Rectangle 4">
          <a:extLst>
            <a:ext uri="{FF2B5EF4-FFF2-40B4-BE49-F238E27FC236}">
              <a16:creationId xmlns:a16="http://schemas.microsoft.com/office/drawing/2014/main" id="{B1065251-C831-47D7-B4E4-EA905CA8F6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3" name="Rectangle 4">
          <a:extLst>
            <a:ext uri="{FF2B5EF4-FFF2-40B4-BE49-F238E27FC236}">
              <a16:creationId xmlns:a16="http://schemas.microsoft.com/office/drawing/2014/main" id="{B20B1348-5E24-4A18-B426-FA1AB6FEF6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4" name="Rectangle 4">
          <a:extLst>
            <a:ext uri="{FF2B5EF4-FFF2-40B4-BE49-F238E27FC236}">
              <a16:creationId xmlns:a16="http://schemas.microsoft.com/office/drawing/2014/main" id="{D8705746-89FF-4867-8FC4-0E545A61B5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5" name="Rectangle 4">
          <a:extLst>
            <a:ext uri="{FF2B5EF4-FFF2-40B4-BE49-F238E27FC236}">
              <a16:creationId xmlns:a16="http://schemas.microsoft.com/office/drawing/2014/main" id="{DB8AB350-AC52-47F8-AC46-8B96E68E04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6" name="Rectangle 4">
          <a:extLst>
            <a:ext uri="{FF2B5EF4-FFF2-40B4-BE49-F238E27FC236}">
              <a16:creationId xmlns:a16="http://schemas.microsoft.com/office/drawing/2014/main" id="{17769A6D-8F3F-4EA1-AF1B-A3D2CE3B0D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7" name="Rectangle 4">
          <a:extLst>
            <a:ext uri="{FF2B5EF4-FFF2-40B4-BE49-F238E27FC236}">
              <a16:creationId xmlns:a16="http://schemas.microsoft.com/office/drawing/2014/main" id="{A6EFF03A-3CB0-46F7-90B2-0D0802B944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8" name="Rectangle 4">
          <a:extLst>
            <a:ext uri="{FF2B5EF4-FFF2-40B4-BE49-F238E27FC236}">
              <a16:creationId xmlns:a16="http://schemas.microsoft.com/office/drawing/2014/main" id="{0D4913C7-51C3-43B9-A49D-9D3601A51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9" name="Rectangle 4">
          <a:extLst>
            <a:ext uri="{FF2B5EF4-FFF2-40B4-BE49-F238E27FC236}">
              <a16:creationId xmlns:a16="http://schemas.microsoft.com/office/drawing/2014/main" id="{F9553591-1B00-41CF-84B9-79E7D3877E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10" name="Rectangle 4">
          <a:extLst>
            <a:ext uri="{FF2B5EF4-FFF2-40B4-BE49-F238E27FC236}">
              <a16:creationId xmlns:a16="http://schemas.microsoft.com/office/drawing/2014/main" id="{99EE9795-643E-4237-B81F-1A46B53144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1211" name="Rectangle 5">
          <a:extLst>
            <a:ext uri="{FF2B5EF4-FFF2-40B4-BE49-F238E27FC236}">
              <a16:creationId xmlns:a16="http://schemas.microsoft.com/office/drawing/2014/main" id="{34993760-D377-4A48-8AC5-C0AD5F7EA133}"/>
            </a:ext>
          </a:extLst>
        </xdr:cNvPr>
        <xdr:cNvSpPr>
          <a:spLocks noChangeArrowheads="1"/>
        </xdr:cNvSpPr>
      </xdr:nvSpPr>
      <xdr:spPr>
        <a:xfrm>
          <a:off x="2692400" y="10894695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12" name="Rectangle 4">
          <a:extLst>
            <a:ext uri="{FF2B5EF4-FFF2-40B4-BE49-F238E27FC236}">
              <a16:creationId xmlns:a16="http://schemas.microsoft.com/office/drawing/2014/main" id="{98DCD069-0930-478E-B165-38C364F18D43}"/>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13" name="Rectangle 5">
          <a:extLst>
            <a:ext uri="{FF2B5EF4-FFF2-40B4-BE49-F238E27FC236}">
              <a16:creationId xmlns:a16="http://schemas.microsoft.com/office/drawing/2014/main" id="{9255EC30-F4E4-4445-BC99-B8C3831887E7}"/>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14" name="Rectangle 4">
          <a:extLst>
            <a:ext uri="{FF2B5EF4-FFF2-40B4-BE49-F238E27FC236}">
              <a16:creationId xmlns:a16="http://schemas.microsoft.com/office/drawing/2014/main" id="{6F1838A8-6039-4138-974E-28087D41B9C0}"/>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215" name="Rectangle 4">
          <a:extLst>
            <a:ext uri="{FF2B5EF4-FFF2-40B4-BE49-F238E27FC236}">
              <a16:creationId xmlns:a16="http://schemas.microsoft.com/office/drawing/2014/main" id="{B427EE39-D27D-4DC5-AEFD-AE6872D1D8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216" name="Rectangle 4">
          <a:extLst>
            <a:ext uri="{FF2B5EF4-FFF2-40B4-BE49-F238E27FC236}">
              <a16:creationId xmlns:a16="http://schemas.microsoft.com/office/drawing/2014/main" id="{2F0A6407-EEE8-4851-BDBB-D99660A594C3}"/>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17" name="Rectangle 5">
          <a:extLst>
            <a:ext uri="{FF2B5EF4-FFF2-40B4-BE49-F238E27FC236}">
              <a16:creationId xmlns:a16="http://schemas.microsoft.com/office/drawing/2014/main" id="{582D7291-8E75-4B92-AF40-DC9FA4284628}"/>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18" name="Rectangle 4">
          <a:extLst>
            <a:ext uri="{FF2B5EF4-FFF2-40B4-BE49-F238E27FC236}">
              <a16:creationId xmlns:a16="http://schemas.microsoft.com/office/drawing/2014/main" id="{93B65978-0C96-4A7E-A980-401FDCDF64FB}"/>
            </a:ext>
          </a:extLst>
        </xdr:cNvPr>
        <xdr:cNvSpPr>
          <a:spLocks noChangeArrowheads="1"/>
        </xdr:cNvSpPr>
      </xdr:nvSpPr>
      <xdr:spPr>
        <a:xfrm>
          <a:off x="2692400" y="10239375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19" name="Rectangle 5">
          <a:extLst>
            <a:ext uri="{FF2B5EF4-FFF2-40B4-BE49-F238E27FC236}">
              <a16:creationId xmlns:a16="http://schemas.microsoft.com/office/drawing/2014/main" id="{99328C6A-6479-4914-B708-81E50438FA98}"/>
            </a:ext>
          </a:extLst>
        </xdr:cNvPr>
        <xdr:cNvSpPr>
          <a:spLocks noChangeArrowheads="1"/>
        </xdr:cNvSpPr>
      </xdr:nvSpPr>
      <xdr:spPr>
        <a:xfrm>
          <a:off x="2692400" y="10894695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20" name="Rectangle 4">
          <a:extLst>
            <a:ext uri="{FF2B5EF4-FFF2-40B4-BE49-F238E27FC236}">
              <a16:creationId xmlns:a16="http://schemas.microsoft.com/office/drawing/2014/main" id="{A018D8CF-038D-48A3-A25C-7DB23DCC81B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21" name="Rectangle 5">
          <a:extLst>
            <a:ext uri="{FF2B5EF4-FFF2-40B4-BE49-F238E27FC236}">
              <a16:creationId xmlns:a16="http://schemas.microsoft.com/office/drawing/2014/main" id="{CBD980BA-5D93-4CE5-8720-72D86801E884}"/>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22" name="Rectangle 4">
          <a:extLst>
            <a:ext uri="{FF2B5EF4-FFF2-40B4-BE49-F238E27FC236}">
              <a16:creationId xmlns:a16="http://schemas.microsoft.com/office/drawing/2014/main" id="{BEA8918C-59F0-4CA1-8470-E40A62D8787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23" name="Rectangle 5">
          <a:extLst>
            <a:ext uri="{FF2B5EF4-FFF2-40B4-BE49-F238E27FC236}">
              <a16:creationId xmlns:a16="http://schemas.microsoft.com/office/drawing/2014/main" id="{15892F35-E828-4E89-86A4-EC85A9C1737A}"/>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224" name="Rectangle 4">
          <a:extLst>
            <a:ext uri="{FF2B5EF4-FFF2-40B4-BE49-F238E27FC236}">
              <a16:creationId xmlns:a16="http://schemas.microsoft.com/office/drawing/2014/main" id="{CE903937-E98E-47BD-B507-3A20E206486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25" name="Rectangle 5">
          <a:extLst>
            <a:ext uri="{FF2B5EF4-FFF2-40B4-BE49-F238E27FC236}">
              <a16:creationId xmlns:a16="http://schemas.microsoft.com/office/drawing/2014/main" id="{7128022E-EFA4-4DD6-BEBA-BD03DE3087B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226" name="Rectangle 4">
          <a:extLst>
            <a:ext uri="{FF2B5EF4-FFF2-40B4-BE49-F238E27FC236}">
              <a16:creationId xmlns:a16="http://schemas.microsoft.com/office/drawing/2014/main" id="{D140E566-DD31-4BA3-8FB6-74374CDA353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227" name="Rectangle 4">
          <a:extLst>
            <a:ext uri="{FF2B5EF4-FFF2-40B4-BE49-F238E27FC236}">
              <a16:creationId xmlns:a16="http://schemas.microsoft.com/office/drawing/2014/main" id="{FDDD0735-587E-45CC-9511-552CA5D14E3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28" name="Rectangle 5">
          <a:extLst>
            <a:ext uri="{FF2B5EF4-FFF2-40B4-BE49-F238E27FC236}">
              <a16:creationId xmlns:a16="http://schemas.microsoft.com/office/drawing/2014/main" id="{3FDAF66F-6E1F-49C2-89EA-838AB7BC609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29" name="Rectangle 4">
          <a:extLst>
            <a:ext uri="{FF2B5EF4-FFF2-40B4-BE49-F238E27FC236}">
              <a16:creationId xmlns:a16="http://schemas.microsoft.com/office/drawing/2014/main" id="{B89A2A0D-5A80-4F7D-AC9F-76BA4622E469}"/>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30" name="Rectangle 5">
          <a:extLst>
            <a:ext uri="{FF2B5EF4-FFF2-40B4-BE49-F238E27FC236}">
              <a16:creationId xmlns:a16="http://schemas.microsoft.com/office/drawing/2014/main" id="{74053E67-549E-4386-9DE2-E9B774794E2A}"/>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31" name="Rectangle 4">
          <a:extLst>
            <a:ext uri="{FF2B5EF4-FFF2-40B4-BE49-F238E27FC236}">
              <a16:creationId xmlns:a16="http://schemas.microsoft.com/office/drawing/2014/main" id="{EC4FD8FB-7FBB-48B6-AD84-E8A226B99B35}"/>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32" name="Rectangle 5">
          <a:extLst>
            <a:ext uri="{FF2B5EF4-FFF2-40B4-BE49-F238E27FC236}">
              <a16:creationId xmlns:a16="http://schemas.microsoft.com/office/drawing/2014/main" id="{08909D63-0C52-4090-B283-42053EB5CF94}"/>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33" name="Rectangle 4">
          <a:extLst>
            <a:ext uri="{FF2B5EF4-FFF2-40B4-BE49-F238E27FC236}">
              <a16:creationId xmlns:a16="http://schemas.microsoft.com/office/drawing/2014/main" id="{A1BE91C4-048F-47D3-A649-8EECE59B7C40}"/>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34" name="Rectangle 5">
          <a:extLst>
            <a:ext uri="{FF2B5EF4-FFF2-40B4-BE49-F238E27FC236}">
              <a16:creationId xmlns:a16="http://schemas.microsoft.com/office/drawing/2014/main" id="{4C710E8D-E3F9-4549-9B1D-A7F336ACB63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235" name="Rectangle 4">
          <a:extLst>
            <a:ext uri="{FF2B5EF4-FFF2-40B4-BE49-F238E27FC236}">
              <a16:creationId xmlns:a16="http://schemas.microsoft.com/office/drawing/2014/main" id="{58881843-DFD8-4738-A756-BAD67E58F20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36" name="Rectangle 5">
          <a:extLst>
            <a:ext uri="{FF2B5EF4-FFF2-40B4-BE49-F238E27FC236}">
              <a16:creationId xmlns:a16="http://schemas.microsoft.com/office/drawing/2014/main" id="{871875E5-B84D-45CA-9FB4-821C5B2F07A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237" name="Rectangle 4">
          <a:extLst>
            <a:ext uri="{FF2B5EF4-FFF2-40B4-BE49-F238E27FC236}">
              <a16:creationId xmlns:a16="http://schemas.microsoft.com/office/drawing/2014/main" id="{06432791-DC82-44DE-A1E8-71C96FC7948B}"/>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38" name="Rectangle 4">
          <a:extLst>
            <a:ext uri="{FF2B5EF4-FFF2-40B4-BE49-F238E27FC236}">
              <a16:creationId xmlns:a16="http://schemas.microsoft.com/office/drawing/2014/main" id="{C78E95E4-3CA2-4642-AE22-E1A83B503F5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39" name="Rectangle 5">
          <a:extLst>
            <a:ext uri="{FF2B5EF4-FFF2-40B4-BE49-F238E27FC236}">
              <a16:creationId xmlns:a16="http://schemas.microsoft.com/office/drawing/2014/main" id="{54A25739-A336-4884-84B1-A1662CCEE65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0" name="Rectangle 4">
          <a:extLst>
            <a:ext uri="{FF2B5EF4-FFF2-40B4-BE49-F238E27FC236}">
              <a16:creationId xmlns:a16="http://schemas.microsoft.com/office/drawing/2014/main" id="{F7C06205-676E-43E3-BC5D-B1B600678A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1" name="Rectangle 4">
          <a:extLst>
            <a:ext uri="{FF2B5EF4-FFF2-40B4-BE49-F238E27FC236}">
              <a16:creationId xmlns:a16="http://schemas.microsoft.com/office/drawing/2014/main" id="{0B300B97-E6E1-4B63-A0A4-BAC432C5EE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2" name="Rectangle 4">
          <a:extLst>
            <a:ext uri="{FF2B5EF4-FFF2-40B4-BE49-F238E27FC236}">
              <a16:creationId xmlns:a16="http://schemas.microsoft.com/office/drawing/2014/main" id="{C7265E51-8679-406C-A93A-BC1A8AE7C7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3" name="Rectangle 4">
          <a:extLst>
            <a:ext uri="{FF2B5EF4-FFF2-40B4-BE49-F238E27FC236}">
              <a16:creationId xmlns:a16="http://schemas.microsoft.com/office/drawing/2014/main" id="{08078860-39B4-486C-9C68-AE5874D588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4" name="Rectangle 4">
          <a:extLst>
            <a:ext uri="{FF2B5EF4-FFF2-40B4-BE49-F238E27FC236}">
              <a16:creationId xmlns:a16="http://schemas.microsoft.com/office/drawing/2014/main" id="{5CCDAA0D-C3AB-40E2-AE9A-18BBF47B3C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5" name="Rectangle 4">
          <a:extLst>
            <a:ext uri="{FF2B5EF4-FFF2-40B4-BE49-F238E27FC236}">
              <a16:creationId xmlns:a16="http://schemas.microsoft.com/office/drawing/2014/main" id="{56BB8FDF-E8B1-4A48-99BE-DFB977C738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6" name="Rectangle 4">
          <a:extLst>
            <a:ext uri="{FF2B5EF4-FFF2-40B4-BE49-F238E27FC236}">
              <a16:creationId xmlns:a16="http://schemas.microsoft.com/office/drawing/2014/main" id="{9FF23BA9-9629-4E89-A663-7B9AC4813EC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7" name="Rectangle 4">
          <a:extLst>
            <a:ext uri="{FF2B5EF4-FFF2-40B4-BE49-F238E27FC236}">
              <a16:creationId xmlns:a16="http://schemas.microsoft.com/office/drawing/2014/main" id="{1EABC755-FF4D-4A6D-B3EF-7A65D5A1AF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8" name="Rectangle 4">
          <a:extLst>
            <a:ext uri="{FF2B5EF4-FFF2-40B4-BE49-F238E27FC236}">
              <a16:creationId xmlns:a16="http://schemas.microsoft.com/office/drawing/2014/main" id="{270109DC-E988-42A0-9CF2-FAD28C0A0A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9" name="Rectangle 4">
          <a:extLst>
            <a:ext uri="{FF2B5EF4-FFF2-40B4-BE49-F238E27FC236}">
              <a16:creationId xmlns:a16="http://schemas.microsoft.com/office/drawing/2014/main" id="{247F1A9C-AAEE-4F71-9B53-11FE88F8B6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0" name="Rectangle 4">
          <a:extLst>
            <a:ext uri="{FF2B5EF4-FFF2-40B4-BE49-F238E27FC236}">
              <a16:creationId xmlns:a16="http://schemas.microsoft.com/office/drawing/2014/main" id="{D809D20A-BF4B-4128-A75E-F4028C7B8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1" name="Rectangle 4">
          <a:extLst>
            <a:ext uri="{FF2B5EF4-FFF2-40B4-BE49-F238E27FC236}">
              <a16:creationId xmlns:a16="http://schemas.microsoft.com/office/drawing/2014/main" id="{F8611B1E-0C17-4B03-AE03-B4304CA87C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2" name="Rectangle 4">
          <a:extLst>
            <a:ext uri="{FF2B5EF4-FFF2-40B4-BE49-F238E27FC236}">
              <a16:creationId xmlns:a16="http://schemas.microsoft.com/office/drawing/2014/main" id="{4C42D559-102A-4DD6-BDCE-7BE6587FFE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3" name="Rectangle 4">
          <a:extLst>
            <a:ext uri="{FF2B5EF4-FFF2-40B4-BE49-F238E27FC236}">
              <a16:creationId xmlns:a16="http://schemas.microsoft.com/office/drawing/2014/main" id="{5B4FE462-95BD-49E3-A9A0-7933E83ED2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4" name="Rectangle 4">
          <a:extLst>
            <a:ext uri="{FF2B5EF4-FFF2-40B4-BE49-F238E27FC236}">
              <a16:creationId xmlns:a16="http://schemas.microsoft.com/office/drawing/2014/main" id="{DBB7822B-1962-4CE1-BC6D-B84D567216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5" name="Rectangle 4">
          <a:extLst>
            <a:ext uri="{FF2B5EF4-FFF2-40B4-BE49-F238E27FC236}">
              <a16:creationId xmlns:a16="http://schemas.microsoft.com/office/drawing/2014/main" id="{59067ED6-9FF1-415F-BB25-7F58C9FF03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6" name="Rectangle 4">
          <a:extLst>
            <a:ext uri="{FF2B5EF4-FFF2-40B4-BE49-F238E27FC236}">
              <a16:creationId xmlns:a16="http://schemas.microsoft.com/office/drawing/2014/main" id="{0FC55A89-E925-4B09-8C3D-1BB758BBDB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7" name="Rectangle 4">
          <a:extLst>
            <a:ext uri="{FF2B5EF4-FFF2-40B4-BE49-F238E27FC236}">
              <a16:creationId xmlns:a16="http://schemas.microsoft.com/office/drawing/2014/main" id="{BD378568-7296-42CA-8680-5F46E526E7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8" name="Rectangle 4">
          <a:extLst>
            <a:ext uri="{FF2B5EF4-FFF2-40B4-BE49-F238E27FC236}">
              <a16:creationId xmlns:a16="http://schemas.microsoft.com/office/drawing/2014/main" id="{AE1DE179-FE26-4018-B97C-EE9D053E2F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9" name="Rectangle 4">
          <a:extLst>
            <a:ext uri="{FF2B5EF4-FFF2-40B4-BE49-F238E27FC236}">
              <a16:creationId xmlns:a16="http://schemas.microsoft.com/office/drawing/2014/main" id="{5067044E-957D-4154-908E-410DA9FD64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0" name="Rectangle 4">
          <a:extLst>
            <a:ext uri="{FF2B5EF4-FFF2-40B4-BE49-F238E27FC236}">
              <a16:creationId xmlns:a16="http://schemas.microsoft.com/office/drawing/2014/main" id="{0DFFEDDA-BCDC-49BD-961C-094E9DD761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1" name="Rectangle 4">
          <a:extLst>
            <a:ext uri="{FF2B5EF4-FFF2-40B4-BE49-F238E27FC236}">
              <a16:creationId xmlns:a16="http://schemas.microsoft.com/office/drawing/2014/main" id="{74D8838A-FDC3-4317-83C2-1212459054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2" name="Rectangle 4">
          <a:extLst>
            <a:ext uri="{FF2B5EF4-FFF2-40B4-BE49-F238E27FC236}">
              <a16:creationId xmlns:a16="http://schemas.microsoft.com/office/drawing/2014/main" id="{4194A238-AB73-4369-9230-ED6782FD2A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3" name="Rectangle 4">
          <a:extLst>
            <a:ext uri="{FF2B5EF4-FFF2-40B4-BE49-F238E27FC236}">
              <a16:creationId xmlns:a16="http://schemas.microsoft.com/office/drawing/2014/main" id="{B3BE4F6F-A652-45AA-A59A-ABEC8DF9D8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4" name="Rectangle 4">
          <a:extLst>
            <a:ext uri="{FF2B5EF4-FFF2-40B4-BE49-F238E27FC236}">
              <a16:creationId xmlns:a16="http://schemas.microsoft.com/office/drawing/2014/main" id="{207EBF7F-AEA7-400F-A64B-40902E1921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5" name="Rectangle 4">
          <a:extLst>
            <a:ext uri="{FF2B5EF4-FFF2-40B4-BE49-F238E27FC236}">
              <a16:creationId xmlns:a16="http://schemas.microsoft.com/office/drawing/2014/main" id="{3E5DB229-E9B7-4AC5-B6EC-A75913B12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6" name="Rectangle 4">
          <a:extLst>
            <a:ext uri="{FF2B5EF4-FFF2-40B4-BE49-F238E27FC236}">
              <a16:creationId xmlns:a16="http://schemas.microsoft.com/office/drawing/2014/main" id="{B3503574-A65D-4B22-B97F-C2BBE8A299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7" name="Rectangle 4">
          <a:extLst>
            <a:ext uri="{FF2B5EF4-FFF2-40B4-BE49-F238E27FC236}">
              <a16:creationId xmlns:a16="http://schemas.microsoft.com/office/drawing/2014/main" id="{C43B24B5-B5CC-4ECD-B63A-47A70A7F57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8" name="Rectangle 4">
          <a:extLst>
            <a:ext uri="{FF2B5EF4-FFF2-40B4-BE49-F238E27FC236}">
              <a16:creationId xmlns:a16="http://schemas.microsoft.com/office/drawing/2014/main" id="{1485FAC1-C6D9-43A6-A473-5D7F4C4EBB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9" name="Rectangle 4">
          <a:extLst>
            <a:ext uri="{FF2B5EF4-FFF2-40B4-BE49-F238E27FC236}">
              <a16:creationId xmlns:a16="http://schemas.microsoft.com/office/drawing/2014/main" id="{6A627C44-31C6-4781-8782-D4D741E78D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0" name="Rectangle 4">
          <a:extLst>
            <a:ext uri="{FF2B5EF4-FFF2-40B4-BE49-F238E27FC236}">
              <a16:creationId xmlns:a16="http://schemas.microsoft.com/office/drawing/2014/main" id="{CD9D6C1B-45A8-4C9A-AA22-31183FECFD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1" name="Rectangle 4">
          <a:extLst>
            <a:ext uri="{FF2B5EF4-FFF2-40B4-BE49-F238E27FC236}">
              <a16:creationId xmlns:a16="http://schemas.microsoft.com/office/drawing/2014/main" id="{2028C0EA-16AF-4DD3-A4A2-922619D827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2" name="Rectangle 4">
          <a:extLst>
            <a:ext uri="{FF2B5EF4-FFF2-40B4-BE49-F238E27FC236}">
              <a16:creationId xmlns:a16="http://schemas.microsoft.com/office/drawing/2014/main" id="{034DAC4C-4191-4676-8337-E43D0464C0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3" name="Rectangle 4">
          <a:extLst>
            <a:ext uri="{FF2B5EF4-FFF2-40B4-BE49-F238E27FC236}">
              <a16:creationId xmlns:a16="http://schemas.microsoft.com/office/drawing/2014/main" id="{1693D5BB-1D6A-4C21-90A8-0D2DA46CA7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4" name="Rectangle 4">
          <a:extLst>
            <a:ext uri="{FF2B5EF4-FFF2-40B4-BE49-F238E27FC236}">
              <a16:creationId xmlns:a16="http://schemas.microsoft.com/office/drawing/2014/main" id="{035DC8C4-75F8-41EF-BB37-0012EE47D1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5" name="Rectangle 4">
          <a:extLst>
            <a:ext uri="{FF2B5EF4-FFF2-40B4-BE49-F238E27FC236}">
              <a16:creationId xmlns:a16="http://schemas.microsoft.com/office/drawing/2014/main" id="{266A5B0D-2420-4BE5-A0EB-02517B1B54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6" name="Rectangle 4">
          <a:extLst>
            <a:ext uri="{FF2B5EF4-FFF2-40B4-BE49-F238E27FC236}">
              <a16:creationId xmlns:a16="http://schemas.microsoft.com/office/drawing/2014/main" id="{00A08D92-A0F3-4EC4-BB75-DA886F371C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7" name="Rectangle 4">
          <a:extLst>
            <a:ext uri="{FF2B5EF4-FFF2-40B4-BE49-F238E27FC236}">
              <a16:creationId xmlns:a16="http://schemas.microsoft.com/office/drawing/2014/main" id="{04A81B68-8E75-4CA5-B138-3B6883E0C3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8" name="Rectangle 4">
          <a:extLst>
            <a:ext uri="{FF2B5EF4-FFF2-40B4-BE49-F238E27FC236}">
              <a16:creationId xmlns:a16="http://schemas.microsoft.com/office/drawing/2014/main" id="{3CF27BC6-5A82-423D-8CA2-AA2075A269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9" name="Rectangle 4">
          <a:extLst>
            <a:ext uri="{FF2B5EF4-FFF2-40B4-BE49-F238E27FC236}">
              <a16:creationId xmlns:a16="http://schemas.microsoft.com/office/drawing/2014/main" id="{5A77F8E6-0AD2-4D19-A70C-970E3C8DF0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0" name="Rectangle 4">
          <a:extLst>
            <a:ext uri="{FF2B5EF4-FFF2-40B4-BE49-F238E27FC236}">
              <a16:creationId xmlns:a16="http://schemas.microsoft.com/office/drawing/2014/main" id="{BEAC0371-D8D1-4FDE-B0C4-F2307A31C7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1" name="Rectangle 4">
          <a:extLst>
            <a:ext uri="{FF2B5EF4-FFF2-40B4-BE49-F238E27FC236}">
              <a16:creationId xmlns:a16="http://schemas.microsoft.com/office/drawing/2014/main" id="{5C0BFE9F-8A00-49EB-9008-61DC6432D6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2" name="Rectangle 4">
          <a:extLst>
            <a:ext uri="{FF2B5EF4-FFF2-40B4-BE49-F238E27FC236}">
              <a16:creationId xmlns:a16="http://schemas.microsoft.com/office/drawing/2014/main" id="{03F604ED-1B50-497A-8D59-CB308527E6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3" name="Rectangle 4">
          <a:extLst>
            <a:ext uri="{FF2B5EF4-FFF2-40B4-BE49-F238E27FC236}">
              <a16:creationId xmlns:a16="http://schemas.microsoft.com/office/drawing/2014/main" id="{7EBE2C63-5F37-4104-B3EF-A9F481FBC3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4" name="Rectangle 4">
          <a:extLst>
            <a:ext uri="{FF2B5EF4-FFF2-40B4-BE49-F238E27FC236}">
              <a16:creationId xmlns:a16="http://schemas.microsoft.com/office/drawing/2014/main" id="{AD887E4E-A2C4-4144-9922-C6D1B270A4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5" name="Rectangle 4">
          <a:extLst>
            <a:ext uri="{FF2B5EF4-FFF2-40B4-BE49-F238E27FC236}">
              <a16:creationId xmlns:a16="http://schemas.microsoft.com/office/drawing/2014/main" id="{8781FE00-3A76-45C8-8F87-E0644D9176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6" name="Rectangle 4">
          <a:extLst>
            <a:ext uri="{FF2B5EF4-FFF2-40B4-BE49-F238E27FC236}">
              <a16:creationId xmlns:a16="http://schemas.microsoft.com/office/drawing/2014/main" id="{3CC9689A-E0F3-4540-85D0-982B987B6E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7" name="Rectangle 4">
          <a:extLst>
            <a:ext uri="{FF2B5EF4-FFF2-40B4-BE49-F238E27FC236}">
              <a16:creationId xmlns:a16="http://schemas.microsoft.com/office/drawing/2014/main" id="{39E4DBA1-0E1F-436A-87ED-AF80E36031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8" name="Rectangle 4">
          <a:extLst>
            <a:ext uri="{FF2B5EF4-FFF2-40B4-BE49-F238E27FC236}">
              <a16:creationId xmlns:a16="http://schemas.microsoft.com/office/drawing/2014/main" id="{81934B56-D69C-40F4-B796-244C639E1F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9" name="Rectangle 4">
          <a:extLst>
            <a:ext uri="{FF2B5EF4-FFF2-40B4-BE49-F238E27FC236}">
              <a16:creationId xmlns:a16="http://schemas.microsoft.com/office/drawing/2014/main" id="{75ED1DE9-E405-4AFD-A05A-242DA9934B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0" name="Rectangle 4">
          <a:extLst>
            <a:ext uri="{FF2B5EF4-FFF2-40B4-BE49-F238E27FC236}">
              <a16:creationId xmlns:a16="http://schemas.microsoft.com/office/drawing/2014/main" id="{315EAA39-57FF-4340-95F5-BB1139DF38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1" name="Rectangle 4">
          <a:extLst>
            <a:ext uri="{FF2B5EF4-FFF2-40B4-BE49-F238E27FC236}">
              <a16:creationId xmlns:a16="http://schemas.microsoft.com/office/drawing/2014/main" id="{02276371-07F3-49F5-A92B-28C2FF0304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2" name="Rectangle 4">
          <a:extLst>
            <a:ext uri="{FF2B5EF4-FFF2-40B4-BE49-F238E27FC236}">
              <a16:creationId xmlns:a16="http://schemas.microsoft.com/office/drawing/2014/main" id="{7D10044B-EA3F-4FF6-AED4-308F8A4FD5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3" name="Rectangle 4">
          <a:extLst>
            <a:ext uri="{FF2B5EF4-FFF2-40B4-BE49-F238E27FC236}">
              <a16:creationId xmlns:a16="http://schemas.microsoft.com/office/drawing/2014/main" id="{4F74EF8A-61C5-4798-BAF3-7BA1D70FF1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4" name="Rectangle 4">
          <a:extLst>
            <a:ext uri="{FF2B5EF4-FFF2-40B4-BE49-F238E27FC236}">
              <a16:creationId xmlns:a16="http://schemas.microsoft.com/office/drawing/2014/main" id="{5CE09670-F269-4D5C-AB73-B6A7E4B4F2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5" name="Rectangle 4">
          <a:extLst>
            <a:ext uri="{FF2B5EF4-FFF2-40B4-BE49-F238E27FC236}">
              <a16:creationId xmlns:a16="http://schemas.microsoft.com/office/drawing/2014/main" id="{43C0B69D-2B7A-4364-A634-53BDE64E91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6" name="Rectangle 4">
          <a:extLst>
            <a:ext uri="{FF2B5EF4-FFF2-40B4-BE49-F238E27FC236}">
              <a16:creationId xmlns:a16="http://schemas.microsoft.com/office/drawing/2014/main" id="{B85C913A-B81C-4DF0-9CCE-235DB921F1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7" name="Rectangle 4">
          <a:extLst>
            <a:ext uri="{FF2B5EF4-FFF2-40B4-BE49-F238E27FC236}">
              <a16:creationId xmlns:a16="http://schemas.microsoft.com/office/drawing/2014/main" id="{968F6E4A-E8D8-4AD7-B097-26F505FD84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8" name="Rectangle 4">
          <a:extLst>
            <a:ext uri="{FF2B5EF4-FFF2-40B4-BE49-F238E27FC236}">
              <a16:creationId xmlns:a16="http://schemas.microsoft.com/office/drawing/2014/main" id="{C54EE281-F22C-45B5-A5A7-1C81BA1BA8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9" name="Rectangle 4">
          <a:extLst>
            <a:ext uri="{FF2B5EF4-FFF2-40B4-BE49-F238E27FC236}">
              <a16:creationId xmlns:a16="http://schemas.microsoft.com/office/drawing/2014/main" id="{FF3E97EA-DD49-416E-80B6-01CA9431AA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0" name="Rectangle 4">
          <a:extLst>
            <a:ext uri="{FF2B5EF4-FFF2-40B4-BE49-F238E27FC236}">
              <a16:creationId xmlns:a16="http://schemas.microsoft.com/office/drawing/2014/main" id="{BC7BD6CC-69AB-465E-9B55-AE3C01B00A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1" name="Rectangle 4">
          <a:extLst>
            <a:ext uri="{FF2B5EF4-FFF2-40B4-BE49-F238E27FC236}">
              <a16:creationId xmlns:a16="http://schemas.microsoft.com/office/drawing/2014/main" id="{FC4063FB-9F01-4A36-8773-D2B1290290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2" name="Rectangle 4">
          <a:extLst>
            <a:ext uri="{FF2B5EF4-FFF2-40B4-BE49-F238E27FC236}">
              <a16:creationId xmlns:a16="http://schemas.microsoft.com/office/drawing/2014/main" id="{C8E1345D-BCAD-4E14-9136-3BFF28040D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3" name="Rectangle 4">
          <a:extLst>
            <a:ext uri="{FF2B5EF4-FFF2-40B4-BE49-F238E27FC236}">
              <a16:creationId xmlns:a16="http://schemas.microsoft.com/office/drawing/2014/main" id="{84F8D866-BCE0-49D9-B4B7-40B6FB6334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4" name="Rectangle 4">
          <a:extLst>
            <a:ext uri="{FF2B5EF4-FFF2-40B4-BE49-F238E27FC236}">
              <a16:creationId xmlns:a16="http://schemas.microsoft.com/office/drawing/2014/main" id="{AEC0AC40-C8CF-4A91-BABB-272FE0AF79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5" name="Rectangle 4">
          <a:extLst>
            <a:ext uri="{FF2B5EF4-FFF2-40B4-BE49-F238E27FC236}">
              <a16:creationId xmlns:a16="http://schemas.microsoft.com/office/drawing/2014/main" id="{2451737C-3838-4EEF-9431-285E29F9E5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6" name="Rectangle 4">
          <a:extLst>
            <a:ext uri="{FF2B5EF4-FFF2-40B4-BE49-F238E27FC236}">
              <a16:creationId xmlns:a16="http://schemas.microsoft.com/office/drawing/2014/main" id="{C79EF068-7147-464F-8C02-C4BBA59C17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7" name="Rectangle 4">
          <a:extLst>
            <a:ext uri="{FF2B5EF4-FFF2-40B4-BE49-F238E27FC236}">
              <a16:creationId xmlns:a16="http://schemas.microsoft.com/office/drawing/2014/main" id="{A4EF72C5-687C-48ED-83E2-E6FE83F4A2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8" name="Rectangle 4">
          <a:extLst>
            <a:ext uri="{FF2B5EF4-FFF2-40B4-BE49-F238E27FC236}">
              <a16:creationId xmlns:a16="http://schemas.microsoft.com/office/drawing/2014/main" id="{57C22BC7-8B1A-46F7-A959-E419B36605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9" name="Rectangle 4">
          <a:extLst>
            <a:ext uri="{FF2B5EF4-FFF2-40B4-BE49-F238E27FC236}">
              <a16:creationId xmlns:a16="http://schemas.microsoft.com/office/drawing/2014/main" id="{37EDA7CE-BC18-4DCD-BE30-87E82125BB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0" name="Rectangle 4">
          <a:extLst>
            <a:ext uri="{FF2B5EF4-FFF2-40B4-BE49-F238E27FC236}">
              <a16:creationId xmlns:a16="http://schemas.microsoft.com/office/drawing/2014/main" id="{5C04D145-26B6-4D5A-B22F-1DA23A2D7C5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1" name="Rectangle 5">
          <a:extLst>
            <a:ext uri="{FF2B5EF4-FFF2-40B4-BE49-F238E27FC236}">
              <a16:creationId xmlns:a16="http://schemas.microsoft.com/office/drawing/2014/main" id="{BA8458E1-4234-46E2-9DC0-72FEE4192E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12" name="Rectangle 4">
          <a:extLst>
            <a:ext uri="{FF2B5EF4-FFF2-40B4-BE49-F238E27FC236}">
              <a16:creationId xmlns:a16="http://schemas.microsoft.com/office/drawing/2014/main" id="{14F03B5A-2776-4536-A0E6-63223172B6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3" name="Rectangle 4">
          <a:extLst>
            <a:ext uri="{FF2B5EF4-FFF2-40B4-BE49-F238E27FC236}">
              <a16:creationId xmlns:a16="http://schemas.microsoft.com/office/drawing/2014/main" id="{DA8807FD-56D8-418A-8AFD-E2EE8952385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4" name="Rectangle 5">
          <a:extLst>
            <a:ext uri="{FF2B5EF4-FFF2-40B4-BE49-F238E27FC236}">
              <a16:creationId xmlns:a16="http://schemas.microsoft.com/office/drawing/2014/main" id="{56086C5E-B1EB-4070-886F-D1D8EDA445F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15" name="Rectangle 4">
          <a:extLst>
            <a:ext uri="{FF2B5EF4-FFF2-40B4-BE49-F238E27FC236}">
              <a16:creationId xmlns:a16="http://schemas.microsoft.com/office/drawing/2014/main" id="{12D30D6B-8B38-41C4-8AFD-B0AEB5393C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6" name="Rectangle 4">
          <a:extLst>
            <a:ext uri="{FF2B5EF4-FFF2-40B4-BE49-F238E27FC236}">
              <a16:creationId xmlns:a16="http://schemas.microsoft.com/office/drawing/2014/main" id="{1BBC15D8-2036-4B9C-B368-63EA6D3A503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7" name="Rectangle 5">
          <a:extLst>
            <a:ext uri="{FF2B5EF4-FFF2-40B4-BE49-F238E27FC236}">
              <a16:creationId xmlns:a16="http://schemas.microsoft.com/office/drawing/2014/main" id="{404C205B-9670-44B1-B608-C8E463F0D73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18" name="Rectangle 4">
          <a:extLst>
            <a:ext uri="{FF2B5EF4-FFF2-40B4-BE49-F238E27FC236}">
              <a16:creationId xmlns:a16="http://schemas.microsoft.com/office/drawing/2014/main" id="{86EF7342-0AB1-4B1A-BC0B-8E7C56CE8E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9" name="Rectangle 4">
          <a:extLst>
            <a:ext uri="{FF2B5EF4-FFF2-40B4-BE49-F238E27FC236}">
              <a16:creationId xmlns:a16="http://schemas.microsoft.com/office/drawing/2014/main" id="{D3F07821-0883-4580-B97A-AC542207C63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0" name="Rectangle 5">
          <a:extLst>
            <a:ext uri="{FF2B5EF4-FFF2-40B4-BE49-F238E27FC236}">
              <a16:creationId xmlns:a16="http://schemas.microsoft.com/office/drawing/2014/main" id="{03E24170-E81F-48AE-B4AA-5551D7B362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21" name="Rectangle 4">
          <a:extLst>
            <a:ext uri="{FF2B5EF4-FFF2-40B4-BE49-F238E27FC236}">
              <a16:creationId xmlns:a16="http://schemas.microsoft.com/office/drawing/2014/main" id="{9D51C5A7-79DA-4378-A546-E91F9B8221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2" name="Rectangle 4">
          <a:extLst>
            <a:ext uri="{FF2B5EF4-FFF2-40B4-BE49-F238E27FC236}">
              <a16:creationId xmlns:a16="http://schemas.microsoft.com/office/drawing/2014/main" id="{6D190D01-CB9C-4379-BEC1-C1AE192689B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3" name="Rectangle 5">
          <a:extLst>
            <a:ext uri="{FF2B5EF4-FFF2-40B4-BE49-F238E27FC236}">
              <a16:creationId xmlns:a16="http://schemas.microsoft.com/office/drawing/2014/main" id="{94B42B87-EFCF-4C4D-A7F6-4344E69550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24" name="Rectangle 4">
          <a:extLst>
            <a:ext uri="{FF2B5EF4-FFF2-40B4-BE49-F238E27FC236}">
              <a16:creationId xmlns:a16="http://schemas.microsoft.com/office/drawing/2014/main" id="{EDD646A2-CAAB-4D4C-9CBB-8377F4BF70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5" name="Rectangle 4">
          <a:extLst>
            <a:ext uri="{FF2B5EF4-FFF2-40B4-BE49-F238E27FC236}">
              <a16:creationId xmlns:a16="http://schemas.microsoft.com/office/drawing/2014/main" id="{0D325B3E-9F84-4511-B501-E7CF3FBB274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6" name="Rectangle 5">
          <a:extLst>
            <a:ext uri="{FF2B5EF4-FFF2-40B4-BE49-F238E27FC236}">
              <a16:creationId xmlns:a16="http://schemas.microsoft.com/office/drawing/2014/main" id="{B127D53E-2A58-466A-942F-FAFD738BC99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27" name="Rectangle 4">
          <a:extLst>
            <a:ext uri="{FF2B5EF4-FFF2-40B4-BE49-F238E27FC236}">
              <a16:creationId xmlns:a16="http://schemas.microsoft.com/office/drawing/2014/main" id="{E1C969F6-2951-40C9-AF3A-8F349E6081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8" name="Rectangle 4">
          <a:extLst>
            <a:ext uri="{FF2B5EF4-FFF2-40B4-BE49-F238E27FC236}">
              <a16:creationId xmlns:a16="http://schemas.microsoft.com/office/drawing/2014/main" id="{39630801-A5DA-402A-8558-19577A4C8F4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9" name="Rectangle 5">
          <a:extLst>
            <a:ext uri="{FF2B5EF4-FFF2-40B4-BE49-F238E27FC236}">
              <a16:creationId xmlns:a16="http://schemas.microsoft.com/office/drawing/2014/main" id="{6D9AF56A-8ED7-4BAC-86AD-F68F524B077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0" name="Rectangle 4">
          <a:extLst>
            <a:ext uri="{FF2B5EF4-FFF2-40B4-BE49-F238E27FC236}">
              <a16:creationId xmlns:a16="http://schemas.microsoft.com/office/drawing/2014/main" id="{02E40FC3-7FBB-4F6E-B99E-31DA44D820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1" name="Rectangle 4">
          <a:extLst>
            <a:ext uri="{FF2B5EF4-FFF2-40B4-BE49-F238E27FC236}">
              <a16:creationId xmlns:a16="http://schemas.microsoft.com/office/drawing/2014/main" id="{32C6D0A9-0495-4EF1-A80D-910A2D916A9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2" name="Rectangle 5">
          <a:extLst>
            <a:ext uri="{FF2B5EF4-FFF2-40B4-BE49-F238E27FC236}">
              <a16:creationId xmlns:a16="http://schemas.microsoft.com/office/drawing/2014/main" id="{AE88A51E-0A49-40A0-9405-CA594B45C30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3" name="Rectangle 4">
          <a:extLst>
            <a:ext uri="{FF2B5EF4-FFF2-40B4-BE49-F238E27FC236}">
              <a16:creationId xmlns:a16="http://schemas.microsoft.com/office/drawing/2014/main" id="{5C3B4A60-81D1-43C3-B3B0-1763C02289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4" name="Rectangle 4">
          <a:extLst>
            <a:ext uri="{FF2B5EF4-FFF2-40B4-BE49-F238E27FC236}">
              <a16:creationId xmlns:a16="http://schemas.microsoft.com/office/drawing/2014/main" id="{CF8D4565-9173-4E4F-A0B1-471D7B5BB96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5" name="Rectangle 5">
          <a:extLst>
            <a:ext uri="{FF2B5EF4-FFF2-40B4-BE49-F238E27FC236}">
              <a16:creationId xmlns:a16="http://schemas.microsoft.com/office/drawing/2014/main" id="{81F4856B-D53B-4D06-899C-B7DAF023B3F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6" name="Rectangle 4">
          <a:extLst>
            <a:ext uri="{FF2B5EF4-FFF2-40B4-BE49-F238E27FC236}">
              <a16:creationId xmlns:a16="http://schemas.microsoft.com/office/drawing/2014/main" id="{3B8B26B0-ABEE-4BD6-9594-C363A1DC6C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7" name="Rectangle 4">
          <a:extLst>
            <a:ext uri="{FF2B5EF4-FFF2-40B4-BE49-F238E27FC236}">
              <a16:creationId xmlns:a16="http://schemas.microsoft.com/office/drawing/2014/main" id="{74863AE8-558A-410A-9383-12BFCBAE96B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8" name="Rectangle 5">
          <a:extLst>
            <a:ext uri="{FF2B5EF4-FFF2-40B4-BE49-F238E27FC236}">
              <a16:creationId xmlns:a16="http://schemas.microsoft.com/office/drawing/2014/main" id="{07297A06-8408-4D86-B9D0-503D9099273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9" name="Rectangle 4">
          <a:extLst>
            <a:ext uri="{FF2B5EF4-FFF2-40B4-BE49-F238E27FC236}">
              <a16:creationId xmlns:a16="http://schemas.microsoft.com/office/drawing/2014/main" id="{3B5DD264-32F5-4827-B8E3-62B9384B3B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0" name="Rectangle 4">
          <a:extLst>
            <a:ext uri="{FF2B5EF4-FFF2-40B4-BE49-F238E27FC236}">
              <a16:creationId xmlns:a16="http://schemas.microsoft.com/office/drawing/2014/main" id="{39B233AB-0578-42A3-B371-762E9ED761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1" name="Rectangle 4">
          <a:extLst>
            <a:ext uri="{FF2B5EF4-FFF2-40B4-BE49-F238E27FC236}">
              <a16:creationId xmlns:a16="http://schemas.microsoft.com/office/drawing/2014/main" id="{4CB7FA47-F64C-4FE1-9EFB-E8DF48AB5B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2" name="Rectangle 4">
          <a:extLst>
            <a:ext uri="{FF2B5EF4-FFF2-40B4-BE49-F238E27FC236}">
              <a16:creationId xmlns:a16="http://schemas.microsoft.com/office/drawing/2014/main" id="{83DD7341-2F9B-4C19-88B7-2603AFA0F2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3" name="Rectangle 4">
          <a:extLst>
            <a:ext uri="{FF2B5EF4-FFF2-40B4-BE49-F238E27FC236}">
              <a16:creationId xmlns:a16="http://schemas.microsoft.com/office/drawing/2014/main" id="{ABA51621-F0E2-44F7-B61F-3FFEF0AE38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4" name="Rectangle 4">
          <a:extLst>
            <a:ext uri="{FF2B5EF4-FFF2-40B4-BE49-F238E27FC236}">
              <a16:creationId xmlns:a16="http://schemas.microsoft.com/office/drawing/2014/main" id="{F136810B-CA91-4842-86BB-41BF70A273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5" name="Rectangle 4">
          <a:extLst>
            <a:ext uri="{FF2B5EF4-FFF2-40B4-BE49-F238E27FC236}">
              <a16:creationId xmlns:a16="http://schemas.microsoft.com/office/drawing/2014/main" id="{4839FB63-F1A4-4CED-BC45-D22E915F43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6" name="Rectangle 4">
          <a:extLst>
            <a:ext uri="{FF2B5EF4-FFF2-40B4-BE49-F238E27FC236}">
              <a16:creationId xmlns:a16="http://schemas.microsoft.com/office/drawing/2014/main" id="{D2DA4A6C-6CFA-4460-A31F-3C5D6FFE7F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7" name="Rectangle 4">
          <a:extLst>
            <a:ext uri="{FF2B5EF4-FFF2-40B4-BE49-F238E27FC236}">
              <a16:creationId xmlns:a16="http://schemas.microsoft.com/office/drawing/2014/main" id="{EAD7D27C-6295-4622-877E-E0F29A66B1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8" name="Rectangle 4">
          <a:extLst>
            <a:ext uri="{FF2B5EF4-FFF2-40B4-BE49-F238E27FC236}">
              <a16:creationId xmlns:a16="http://schemas.microsoft.com/office/drawing/2014/main" id="{680A76C7-9E73-4F85-8669-9C6980D1DA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9" name="Rectangle 4">
          <a:extLst>
            <a:ext uri="{FF2B5EF4-FFF2-40B4-BE49-F238E27FC236}">
              <a16:creationId xmlns:a16="http://schemas.microsoft.com/office/drawing/2014/main" id="{7CAA3CAC-1CE1-4CF3-9042-0A745C82D6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0" name="Rectangle 4">
          <a:extLst>
            <a:ext uri="{FF2B5EF4-FFF2-40B4-BE49-F238E27FC236}">
              <a16:creationId xmlns:a16="http://schemas.microsoft.com/office/drawing/2014/main" id="{275BCB47-FD70-4EC4-A2E2-E195776557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1" name="Rectangle 4">
          <a:extLst>
            <a:ext uri="{FF2B5EF4-FFF2-40B4-BE49-F238E27FC236}">
              <a16:creationId xmlns:a16="http://schemas.microsoft.com/office/drawing/2014/main" id="{AB4743FC-711E-4437-BF8D-3A5D5D7CCA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2" name="Rectangle 4">
          <a:extLst>
            <a:ext uri="{FF2B5EF4-FFF2-40B4-BE49-F238E27FC236}">
              <a16:creationId xmlns:a16="http://schemas.microsoft.com/office/drawing/2014/main" id="{B384B148-E98B-4E4C-BB19-ACA3CBB62A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3" name="Rectangle 4">
          <a:extLst>
            <a:ext uri="{FF2B5EF4-FFF2-40B4-BE49-F238E27FC236}">
              <a16:creationId xmlns:a16="http://schemas.microsoft.com/office/drawing/2014/main" id="{C57874D5-031A-4492-BE24-A0CFA14541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4" name="Rectangle 4">
          <a:extLst>
            <a:ext uri="{FF2B5EF4-FFF2-40B4-BE49-F238E27FC236}">
              <a16:creationId xmlns:a16="http://schemas.microsoft.com/office/drawing/2014/main" id="{C1BB9FDA-DE14-4D46-B5E2-C5F0AB93B0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5" name="Rectangle 4">
          <a:extLst>
            <a:ext uri="{FF2B5EF4-FFF2-40B4-BE49-F238E27FC236}">
              <a16:creationId xmlns:a16="http://schemas.microsoft.com/office/drawing/2014/main" id="{C686C468-3EE7-41E1-8081-7D1C3C53C0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6" name="Rectangle 4">
          <a:extLst>
            <a:ext uri="{FF2B5EF4-FFF2-40B4-BE49-F238E27FC236}">
              <a16:creationId xmlns:a16="http://schemas.microsoft.com/office/drawing/2014/main" id="{F174B085-C061-47AD-B83B-F7CC13DADA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7" name="Rectangle 4">
          <a:extLst>
            <a:ext uri="{FF2B5EF4-FFF2-40B4-BE49-F238E27FC236}">
              <a16:creationId xmlns:a16="http://schemas.microsoft.com/office/drawing/2014/main" id="{3EA69E5B-768A-4940-8482-2D8478F02F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8" name="Rectangle 4">
          <a:extLst>
            <a:ext uri="{FF2B5EF4-FFF2-40B4-BE49-F238E27FC236}">
              <a16:creationId xmlns:a16="http://schemas.microsoft.com/office/drawing/2014/main" id="{753EE1F6-B4B2-4D92-9569-2300F17FBF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9" name="Rectangle 4">
          <a:extLst>
            <a:ext uri="{FF2B5EF4-FFF2-40B4-BE49-F238E27FC236}">
              <a16:creationId xmlns:a16="http://schemas.microsoft.com/office/drawing/2014/main" id="{78AF6289-EB23-4EBA-9FF4-774289DEC8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0" name="Rectangle 4">
          <a:extLst>
            <a:ext uri="{FF2B5EF4-FFF2-40B4-BE49-F238E27FC236}">
              <a16:creationId xmlns:a16="http://schemas.microsoft.com/office/drawing/2014/main" id="{8D76304F-9766-4A72-8D87-18A35D170B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1" name="Rectangle 4">
          <a:extLst>
            <a:ext uri="{FF2B5EF4-FFF2-40B4-BE49-F238E27FC236}">
              <a16:creationId xmlns:a16="http://schemas.microsoft.com/office/drawing/2014/main" id="{67B89CAD-35E7-4986-A0F4-C2A39E15F6E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2" name="Rectangle 4">
          <a:extLst>
            <a:ext uri="{FF2B5EF4-FFF2-40B4-BE49-F238E27FC236}">
              <a16:creationId xmlns:a16="http://schemas.microsoft.com/office/drawing/2014/main" id="{E062CCA9-7CFD-4072-8B21-F644A583B3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3" name="Rectangle 4">
          <a:extLst>
            <a:ext uri="{FF2B5EF4-FFF2-40B4-BE49-F238E27FC236}">
              <a16:creationId xmlns:a16="http://schemas.microsoft.com/office/drawing/2014/main" id="{7B43DFA6-6563-4DD3-B94C-6C88AFD3BF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4" name="Rectangle 4">
          <a:extLst>
            <a:ext uri="{FF2B5EF4-FFF2-40B4-BE49-F238E27FC236}">
              <a16:creationId xmlns:a16="http://schemas.microsoft.com/office/drawing/2014/main" id="{844D14B7-CF09-43F6-AA80-9C578A6A1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5" name="Rectangle 4">
          <a:extLst>
            <a:ext uri="{FF2B5EF4-FFF2-40B4-BE49-F238E27FC236}">
              <a16:creationId xmlns:a16="http://schemas.microsoft.com/office/drawing/2014/main" id="{843439F6-EE40-4954-B9AB-98E9A1A364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6" name="Rectangle 4">
          <a:extLst>
            <a:ext uri="{FF2B5EF4-FFF2-40B4-BE49-F238E27FC236}">
              <a16:creationId xmlns:a16="http://schemas.microsoft.com/office/drawing/2014/main" id="{C4A70E7D-72D0-49D0-AEB4-5931FC0779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7" name="Rectangle 4">
          <a:extLst>
            <a:ext uri="{FF2B5EF4-FFF2-40B4-BE49-F238E27FC236}">
              <a16:creationId xmlns:a16="http://schemas.microsoft.com/office/drawing/2014/main" id="{618C4AEF-A5A3-4FA9-9534-4484DB094C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8" name="Rectangle 4">
          <a:extLst>
            <a:ext uri="{FF2B5EF4-FFF2-40B4-BE49-F238E27FC236}">
              <a16:creationId xmlns:a16="http://schemas.microsoft.com/office/drawing/2014/main" id="{A76EEC41-C047-4D30-AB31-49CD81438F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9" name="Rectangle 4">
          <a:extLst>
            <a:ext uri="{FF2B5EF4-FFF2-40B4-BE49-F238E27FC236}">
              <a16:creationId xmlns:a16="http://schemas.microsoft.com/office/drawing/2014/main" id="{C64D3977-FFE2-4A54-AFB6-C167ADAEE0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1370" name="Rectangle 5">
          <a:extLst>
            <a:ext uri="{FF2B5EF4-FFF2-40B4-BE49-F238E27FC236}">
              <a16:creationId xmlns:a16="http://schemas.microsoft.com/office/drawing/2014/main" id="{B5AF5097-3621-4526-A027-05637C368BA7}"/>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1" name="Rectangle 4">
          <a:extLst>
            <a:ext uri="{FF2B5EF4-FFF2-40B4-BE49-F238E27FC236}">
              <a16:creationId xmlns:a16="http://schemas.microsoft.com/office/drawing/2014/main" id="{F5F0A7A5-031B-4781-95C3-78CE744CFFA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2" name="Rectangle 5">
          <a:extLst>
            <a:ext uri="{FF2B5EF4-FFF2-40B4-BE49-F238E27FC236}">
              <a16:creationId xmlns:a16="http://schemas.microsoft.com/office/drawing/2014/main" id="{4EB7E456-FA07-4AC2-AE70-513EF53A779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73" name="Rectangle 4">
          <a:extLst>
            <a:ext uri="{FF2B5EF4-FFF2-40B4-BE49-F238E27FC236}">
              <a16:creationId xmlns:a16="http://schemas.microsoft.com/office/drawing/2014/main" id="{ADF8BE28-06CD-4A1B-BFDA-50A47A86043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374" name="Rectangle 4">
          <a:extLst>
            <a:ext uri="{FF2B5EF4-FFF2-40B4-BE49-F238E27FC236}">
              <a16:creationId xmlns:a16="http://schemas.microsoft.com/office/drawing/2014/main" id="{D59356E2-1E04-442E-9178-FB08C5F4AE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375" name="Rectangle 4">
          <a:extLst>
            <a:ext uri="{FF2B5EF4-FFF2-40B4-BE49-F238E27FC236}">
              <a16:creationId xmlns:a16="http://schemas.microsoft.com/office/drawing/2014/main" id="{E551AEFC-0F1A-4F14-A6D9-0F6F978E5EAC}"/>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6" name="Rectangle 5">
          <a:extLst>
            <a:ext uri="{FF2B5EF4-FFF2-40B4-BE49-F238E27FC236}">
              <a16:creationId xmlns:a16="http://schemas.microsoft.com/office/drawing/2014/main" id="{CFFB4CC4-5934-4D58-B56D-C1404059D5F3}"/>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77" name="Rectangle 4">
          <a:extLst>
            <a:ext uri="{FF2B5EF4-FFF2-40B4-BE49-F238E27FC236}">
              <a16:creationId xmlns:a16="http://schemas.microsoft.com/office/drawing/2014/main" id="{82C4A6FA-1464-4DB2-98DF-12007066839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78" name="Rectangle 5">
          <a:extLst>
            <a:ext uri="{FF2B5EF4-FFF2-40B4-BE49-F238E27FC236}">
              <a16:creationId xmlns:a16="http://schemas.microsoft.com/office/drawing/2014/main" id="{414CF11A-2770-4A88-97BF-D65C6EC6F8A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9" name="Rectangle 4">
          <a:extLst>
            <a:ext uri="{FF2B5EF4-FFF2-40B4-BE49-F238E27FC236}">
              <a16:creationId xmlns:a16="http://schemas.microsoft.com/office/drawing/2014/main" id="{6797B573-77AB-4EE2-A965-5005D6D75DE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80" name="Rectangle 5">
          <a:extLst>
            <a:ext uri="{FF2B5EF4-FFF2-40B4-BE49-F238E27FC236}">
              <a16:creationId xmlns:a16="http://schemas.microsoft.com/office/drawing/2014/main" id="{DC3D7A6C-902A-418C-AEE4-247E72D64D97}"/>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1" name="Rectangle 4">
          <a:extLst>
            <a:ext uri="{FF2B5EF4-FFF2-40B4-BE49-F238E27FC236}">
              <a16:creationId xmlns:a16="http://schemas.microsoft.com/office/drawing/2014/main" id="{11470EE8-1A81-4DA2-AEAA-9ADE5F85C4A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2" name="Rectangle 5">
          <a:extLst>
            <a:ext uri="{FF2B5EF4-FFF2-40B4-BE49-F238E27FC236}">
              <a16:creationId xmlns:a16="http://schemas.microsoft.com/office/drawing/2014/main" id="{EA77D80F-9BCC-4246-9D62-839AB99B76E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383" name="Rectangle 4">
          <a:extLst>
            <a:ext uri="{FF2B5EF4-FFF2-40B4-BE49-F238E27FC236}">
              <a16:creationId xmlns:a16="http://schemas.microsoft.com/office/drawing/2014/main" id="{D4B14E59-4A5A-42E6-8328-A7C36AF34A8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84" name="Rectangle 5">
          <a:extLst>
            <a:ext uri="{FF2B5EF4-FFF2-40B4-BE49-F238E27FC236}">
              <a16:creationId xmlns:a16="http://schemas.microsoft.com/office/drawing/2014/main" id="{8ABB0D91-0555-45B9-BC0E-A6309A74F5A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385" name="Rectangle 4">
          <a:extLst>
            <a:ext uri="{FF2B5EF4-FFF2-40B4-BE49-F238E27FC236}">
              <a16:creationId xmlns:a16="http://schemas.microsoft.com/office/drawing/2014/main" id="{ED9D6427-29EB-4728-88F0-F4C588605BE2}"/>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386" name="Rectangle 4">
          <a:extLst>
            <a:ext uri="{FF2B5EF4-FFF2-40B4-BE49-F238E27FC236}">
              <a16:creationId xmlns:a16="http://schemas.microsoft.com/office/drawing/2014/main" id="{B365077B-96CD-4CE6-9CAF-F455E4D0769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87" name="Rectangle 5">
          <a:extLst>
            <a:ext uri="{FF2B5EF4-FFF2-40B4-BE49-F238E27FC236}">
              <a16:creationId xmlns:a16="http://schemas.microsoft.com/office/drawing/2014/main" id="{58DE96D6-0E3C-4B7F-B176-858E3AEB434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8" name="Rectangle 4">
          <a:extLst>
            <a:ext uri="{FF2B5EF4-FFF2-40B4-BE49-F238E27FC236}">
              <a16:creationId xmlns:a16="http://schemas.microsoft.com/office/drawing/2014/main" id="{85E1FED0-F8F0-4717-86DA-F6027A99008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9" name="Rectangle 5">
          <a:extLst>
            <a:ext uri="{FF2B5EF4-FFF2-40B4-BE49-F238E27FC236}">
              <a16:creationId xmlns:a16="http://schemas.microsoft.com/office/drawing/2014/main" id="{3DDE6E59-81DA-4DEC-BA42-1A91DE89CF5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90" name="Rectangle 4">
          <a:extLst>
            <a:ext uri="{FF2B5EF4-FFF2-40B4-BE49-F238E27FC236}">
              <a16:creationId xmlns:a16="http://schemas.microsoft.com/office/drawing/2014/main" id="{976318C5-0D7F-4E08-9CF3-3523AE224D82}"/>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91" name="Rectangle 5">
          <a:extLst>
            <a:ext uri="{FF2B5EF4-FFF2-40B4-BE49-F238E27FC236}">
              <a16:creationId xmlns:a16="http://schemas.microsoft.com/office/drawing/2014/main" id="{E64220ED-1E1E-435A-99FB-5CEB383E02A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92" name="Rectangle 4">
          <a:extLst>
            <a:ext uri="{FF2B5EF4-FFF2-40B4-BE49-F238E27FC236}">
              <a16:creationId xmlns:a16="http://schemas.microsoft.com/office/drawing/2014/main" id="{8D9BEA6B-99FD-4F74-ADEF-073FD20BDDB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93" name="Rectangle 5">
          <a:extLst>
            <a:ext uri="{FF2B5EF4-FFF2-40B4-BE49-F238E27FC236}">
              <a16:creationId xmlns:a16="http://schemas.microsoft.com/office/drawing/2014/main" id="{F32841B5-8EC1-41AC-8D97-92C4EBD82B3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394" name="Rectangle 4">
          <a:extLst>
            <a:ext uri="{FF2B5EF4-FFF2-40B4-BE49-F238E27FC236}">
              <a16:creationId xmlns:a16="http://schemas.microsoft.com/office/drawing/2014/main" id="{62DBA3B2-5CE2-4988-8890-415D0F8795D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95" name="Rectangle 5">
          <a:extLst>
            <a:ext uri="{FF2B5EF4-FFF2-40B4-BE49-F238E27FC236}">
              <a16:creationId xmlns:a16="http://schemas.microsoft.com/office/drawing/2014/main" id="{3B6DA351-DB1E-43B5-9169-B1CB0F63B48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396" name="Rectangle 4">
          <a:extLst>
            <a:ext uri="{FF2B5EF4-FFF2-40B4-BE49-F238E27FC236}">
              <a16:creationId xmlns:a16="http://schemas.microsoft.com/office/drawing/2014/main" id="{AC7A8977-24F7-42D2-BF91-EB9C40970517}"/>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97" name="Rectangle 4">
          <a:extLst>
            <a:ext uri="{FF2B5EF4-FFF2-40B4-BE49-F238E27FC236}">
              <a16:creationId xmlns:a16="http://schemas.microsoft.com/office/drawing/2014/main" id="{5CF725AA-E353-4C91-980B-6FCFBDA8AB4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98" name="Rectangle 5">
          <a:extLst>
            <a:ext uri="{FF2B5EF4-FFF2-40B4-BE49-F238E27FC236}">
              <a16:creationId xmlns:a16="http://schemas.microsoft.com/office/drawing/2014/main" id="{D7D1A34D-5B5C-4BD5-8B9A-313CAFA03E88}"/>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99" name="Rectangle 4">
          <a:extLst>
            <a:ext uri="{FF2B5EF4-FFF2-40B4-BE49-F238E27FC236}">
              <a16:creationId xmlns:a16="http://schemas.microsoft.com/office/drawing/2014/main" id="{18F8A491-4368-45E8-8B50-B4576EAA0B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0" name="Rectangle 4">
          <a:extLst>
            <a:ext uri="{FF2B5EF4-FFF2-40B4-BE49-F238E27FC236}">
              <a16:creationId xmlns:a16="http://schemas.microsoft.com/office/drawing/2014/main" id="{A3400AC2-4AEC-45ED-A611-DFBD2731D3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1" name="Rectangle 4">
          <a:extLst>
            <a:ext uri="{FF2B5EF4-FFF2-40B4-BE49-F238E27FC236}">
              <a16:creationId xmlns:a16="http://schemas.microsoft.com/office/drawing/2014/main" id="{C2A5261B-03CD-4DC5-8A36-4CB4863C4D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2" name="Rectangle 4">
          <a:extLst>
            <a:ext uri="{FF2B5EF4-FFF2-40B4-BE49-F238E27FC236}">
              <a16:creationId xmlns:a16="http://schemas.microsoft.com/office/drawing/2014/main" id="{9CE65923-3F57-405F-BC06-78E7B43219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3" name="Rectangle 4">
          <a:extLst>
            <a:ext uri="{FF2B5EF4-FFF2-40B4-BE49-F238E27FC236}">
              <a16:creationId xmlns:a16="http://schemas.microsoft.com/office/drawing/2014/main" id="{D5B091A4-DBD9-452B-9FB4-81E2A76CF6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4" name="Rectangle 4">
          <a:extLst>
            <a:ext uri="{FF2B5EF4-FFF2-40B4-BE49-F238E27FC236}">
              <a16:creationId xmlns:a16="http://schemas.microsoft.com/office/drawing/2014/main" id="{54465242-BD28-4AE7-859E-4800A2291A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5" name="Rectangle 4">
          <a:extLst>
            <a:ext uri="{FF2B5EF4-FFF2-40B4-BE49-F238E27FC236}">
              <a16:creationId xmlns:a16="http://schemas.microsoft.com/office/drawing/2014/main" id="{CD4B24C9-F103-4060-BF8E-AA83245A86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6" name="Rectangle 4">
          <a:extLst>
            <a:ext uri="{FF2B5EF4-FFF2-40B4-BE49-F238E27FC236}">
              <a16:creationId xmlns:a16="http://schemas.microsoft.com/office/drawing/2014/main" id="{C2E7A2F9-A974-48EF-8C9A-169194D048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7" name="Rectangle 4">
          <a:extLst>
            <a:ext uri="{FF2B5EF4-FFF2-40B4-BE49-F238E27FC236}">
              <a16:creationId xmlns:a16="http://schemas.microsoft.com/office/drawing/2014/main" id="{9899CC10-308D-454C-A41A-40A6635F7A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8" name="Rectangle 4">
          <a:extLst>
            <a:ext uri="{FF2B5EF4-FFF2-40B4-BE49-F238E27FC236}">
              <a16:creationId xmlns:a16="http://schemas.microsoft.com/office/drawing/2014/main" id="{051D3ADD-76AB-4A0E-B0C0-6C34F02980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9" name="Rectangle 4">
          <a:extLst>
            <a:ext uri="{FF2B5EF4-FFF2-40B4-BE49-F238E27FC236}">
              <a16:creationId xmlns:a16="http://schemas.microsoft.com/office/drawing/2014/main" id="{1CB8AC47-598B-4CFC-B6CC-775227708A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0" name="Rectangle 4">
          <a:extLst>
            <a:ext uri="{FF2B5EF4-FFF2-40B4-BE49-F238E27FC236}">
              <a16:creationId xmlns:a16="http://schemas.microsoft.com/office/drawing/2014/main" id="{132FF98F-3CA4-4483-BE94-63F67851FB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1" name="Rectangle 4">
          <a:extLst>
            <a:ext uri="{FF2B5EF4-FFF2-40B4-BE49-F238E27FC236}">
              <a16:creationId xmlns:a16="http://schemas.microsoft.com/office/drawing/2014/main" id="{FB905CE2-0756-49C9-853B-A94C58A779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2" name="Rectangle 4">
          <a:extLst>
            <a:ext uri="{FF2B5EF4-FFF2-40B4-BE49-F238E27FC236}">
              <a16:creationId xmlns:a16="http://schemas.microsoft.com/office/drawing/2014/main" id="{DA85C12D-A5E1-4292-A9F1-CDBE3F361B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3" name="Rectangle 4">
          <a:extLst>
            <a:ext uri="{FF2B5EF4-FFF2-40B4-BE49-F238E27FC236}">
              <a16:creationId xmlns:a16="http://schemas.microsoft.com/office/drawing/2014/main" id="{321BE380-300E-43C4-BC73-42BE5E5F79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4" name="Rectangle 4">
          <a:extLst>
            <a:ext uri="{FF2B5EF4-FFF2-40B4-BE49-F238E27FC236}">
              <a16:creationId xmlns:a16="http://schemas.microsoft.com/office/drawing/2014/main" id="{A1F17B5E-C56D-460B-9F99-5B4E417A27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5" name="Rectangle 4">
          <a:extLst>
            <a:ext uri="{FF2B5EF4-FFF2-40B4-BE49-F238E27FC236}">
              <a16:creationId xmlns:a16="http://schemas.microsoft.com/office/drawing/2014/main" id="{65CDCE14-D9BC-4739-A7F9-6F17C5A710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6" name="Rectangle 4">
          <a:extLst>
            <a:ext uri="{FF2B5EF4-FFF2-40B4-BE49-F238E27FC236}">
              <a16:creationId xmlns:a16="http://schemas.microsoft.com/office/drawing/2014/main" id="{79DA6824-4F2E-4A72-918E-BA1C1C39F75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7" name="Rectangle 4">
          <a:extLst>
            <a:ext uri="{FF2B5EF4-FFF2-40B4-BE49-F238E27FC236}">
              <a16:creationId xmlns:a16="http://schemas.microsoft.com/office/drawing/2014/main" id="{1DB27723-893B-4978-BD04-F33E517CF1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8" name="Rectangle 4">
          <a:extLst>
            <a:ext uri="{FF2B5EF4-FFF2-40B4-BE49-F238E27FC236}">
              <a16:creationId xmlns:a16="http://schemas.microsoft.com/office/drawing/2014/main" id="{4B5E4402-5FE4-4988-A083-13FFCF3605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9" name="Rectangle 4">
          <a:extLst>
            <a:ext uri="{FF2B5EF4-FFF2-40B4-BE49-F238E27FC236}">
              <a16:creationId xmlns:a16="http://schemas.microsoft.com/office/drawing/2014/main" id="{83F7731A-8825-4501-B88E-8668828746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0" name="Rectangle 4">
          <a:extLst>
            <a:ext uri="{FF2B5EF4-FFF2-40B4-BE49-F238E27FC236}">
              <a16:creationId xmlns:a16="http://schemas.microsoft.com/office/drawing/2014/main" id="{C0E41052-DAE6-4C8F-9243-7E765AD16F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1" name="Rectangle 4">
          <a:extLst>
            <a:ext uri="{FF2B5EF4-FFF2-40B4-BE49-F238E27FC236}">
              <a16:creationId xmlns:a16="http://schemas.microsoft.com/office/drawing/2014/main" id="{FAA3C573-C59B-4F4C-8AFA-B5A52B251C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2" name="Rectangle 4">
          <a:extLst>
            <a:ext uri="{FF2B5EF4-FFF2-40B4-BE49-F238E27FC236}">
              <a16:creationId xmlns:a16="http://schemas.microsoft.com/office/drawing/2014/main" id="{E9F28EB7-656D-4692-81E9-D1DC473D1D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3" name="Rectangle 4">
          <a:extLst>
            <a:ext uri="{FF2B5EF4-FFF2-40B4-BE49-F238E27FC236}">
              <a16:creationId xmlns:a16="http://schemas.microsoft.com/office/drawing/2014/main" id="{E1BD5EC7-0B1C-4C51-A995-A16C9E6BC0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4" name="Rectangle 4">
          <a:extLst>
            <a:ext uri="{FF2B5EF4-FFF2-40B4-BE49-F238E27FC236}">
              <a16:creationId xmlns:a16="http://schemas.microsoft.com/office/drawing/2014/main" id="{2AF74A18-9056-4895-92CF-ADF41C0AE0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5" name="Rectangle 4">
          <a:extLst>
            <a:ext uri="{FF2B5EF4-FFF2-40B4-BE49-F238E27FC236}">
              <a16:creationId xmlns:a16="http://schemas.microsoft.com/office/drawing/2014/main" id="{890EB7B9-72B6-47E4-95B3-06F674EAD7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6" name="Rectangle 4">
          <a:extLst>
            <a:ext uri="{FF2B5EF4-FFF2-40B4-BE49-F238E27FC236}">
              <a16:creationId xmlns:a16="http://schemas.microsoft.com/office/drawing/2014/main" id="{063995C6-4B88-4AB6-8744-D4381D4BF1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7" name="Rectangle 4">
          <a:extLst>
            <a:ext uri="{FF2B5EF4-FFF2-40B4-BE49-F238E27FC236}">
              <a16:creationId xmlns:a16="http://schemas.microsoft.com/office/drawing/2014/main" id="{7141A39E-73A8-4726-A00E-354333C3FA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8" name="Rectangle 4">
          <a:extLst>
            <a:ext uri="{FF2B5EF4-FFF2-40B4-BE49-F238E27FC236}">
              <a16:creationId xmlns:a16="http://schemas.microsoft.com/office/drawing/2014/main" id="{27BF76E0-7284-460E-BA80-18AA23ABD6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9" name="Rectangle 4">
          <a:extLst>
            <a:ext uri="{FF2B5EF4-FFF2-40B4-BE49-F238E27FC236}">
              <a16:creationId xmlns:a16="http://schemas.microsoft.com/office/drawing/2014/main" id="{74866CAB-AA13-44FF-9A85-B3FA90336F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0" name="Rectangle 4">
          <a:extLst>
            <a:ext uri="{FF2B5EF4-FFF2-40B4-BE49-F238E27FC236}">
              <a16:creationId xmlns:a16="http://schemas.microsoft.com/office/drawing/2014/main" id="{B8D55053-7712-4F90-88CE-1057F4DFB8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1" name="Rectangle 4">
          <a:extLst>
            <a:ext uri="{FF2B5EF4-FFF2-40B4-BE49-F238E27FC236}">
              <a16:creationId xmlns:a16="http://schemas.microsoft.com/office/drawing/2014/main" id="{CE875BE8-CFAE-4E05-9FA5-069DBB1B4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2" name="Rectangle 4">
          <a:extLst>
            <a:ext uri="{FF2B5EF4-FFF2-40B4-BE49-F238E27FC236}">
              <a16:creationId xmlns:a16="http://schemas.microsoft.com/office/drawing/2014/main" id="{74047183-856E-4F14-AE53-64C4C8DD6F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3" name="Rectangle 4">
          <a:extLst>
            <a:ext uri="{FF2B5EF4-FFF2-40B4-BE49-F238E27FC236}">
              <a16:creationId xmlns:a16="http://schemas.microsoft.com/office/drawing/2014/main" id="{DACA5736-E2D0-4DA5-B4CF-326F0C78BA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4" name="Rectangle 4">
          <a:extLst>
            <a:ext uri="{FF2B5EF4-FFF2-40B4-BE49-F238E27FC236}">
              <a16:creationId xmlns:a16="http://schemas.microsoft.com/office/drawing/2014/main" id="{34AB0D11-D6D5-4C8A-A373-2D796195C5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5" name="Rectangle 4">
          <a:extLst>
            <a:ext uri="{FF2B5EF4-FFF2-40B4-BE49-F238E27FC236}">
              <a16:creationId xmlns:a16="http://schemas.microsoft.com/office/drawing/2014/main" id="{EA63B6A1-CD9E-47A4-9D24-6D448DE6DA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6" name="Rectangle 4">
          <a:extLst>
            <a:ext uri="{FF2B5EF4-FFF2-40B4-BE49-F238E27FC236}">
              <a16:creationId xmlns:a16="http://schemas.microsoft.com/office/drawing/2014/main" id="{096E517E-1BCF-4016-B7A0-7B912DAAF5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7" name="Rectangle 4">
          <a:extLst>
            <a:ext uri="{FF2B5EF4-FFF2-40B4-BE49-F238E27FC236}">
              <a16:creationId xmlns:a16="http://schemas.microsoft.com/office/drawing/2014/main" id="{5783E876-2BBF-48B6-886F-5D7885A29D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8" name="Rectangle 4">
          <a:extLst>
            <a:ext uri="{FF2B5EF4-FFF2-40B4-BE49-F238E27FC236}">
              <a16:creationId xmlns:a16="http://schemas.microsoft.com/office/drawing/2014/main" id="{54844615-9098-4856-86D1-638233160D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9" name="Rectangle 4">
          <a:extLst>
            <a:ext uri="{FF2B5EF4-FFF2-40B4-BE49-F238E27FC236}">
              <a16:creationId xmlns:a16="http://schemas.microsoft.com/office/drawing/2014/main" id="{01360D8F-B98D-4B33-808C-7FA914715C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0" name="Rectangle 4">
          <a:extLst>
            <a:ext uri="{FF2B5EF4-FFF2-40B4-BE49-F238E27FC236}">
              <a16:creationId xmlns:a16="http://schemas.microsoft.com/office/drawing/2014/main" id="{ED08FEC5-A969-46A7-9A5D-2CE18A7AFE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1" name="Rectangle 4">
          <a:extLst>
            <a:ext uri="{FF2B5EF4-FFF2-40B4-BE49-F238E27FC236}">
              <a16:creationId xmlns:a16="http://schemas.microsoft.com/office/drawing/2014/main" id="{B7303F8C-15D6-445F-94A8-392EABF769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2" name="Rectangle 4">
          <a:extLst>
            <a:ext uri="{FF2B5EF4-FFF2-40B4-BE49-F238E27FC236}">
              <a16:creationId xmlns:a16="http://schemas.microsoft.com/office/drawing/2014/main" id="{7258FF4F-5A68-433E-A241-B48039AA04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3" name="Rectangle 4">
          <a:extLst>
            <a:ext uri="{FF2B5EF4-FFF2-40B4-BE49-F238E27FC236}">
              <a16:creationId xmlns:a16="http://schemas.microsoft.com/office/drawing/2014/main" id="{43D4BE71-B8EA-4B83-A397-F50F715127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4" name="Rectangle 4">
          <a:extLst>
            <a:ext uri="{FF2B5EF4-FFF2-40B4-BE49-F238E27FC236}">
              <a16:creationId xmlns:a16="http://schemas.microsoft.com/office/drawing/2014/main" id="{F7D3B7FC-3FF1-4CCC-A2BF-625DFE3690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5" name="Rectangle 4">
          <a:extLst>
            <a:ext uri="{FF2B5EF4-FFF2-40B4-BE49-F238E27FC236}">
              <a16:creationId xmlns:a16="http://schemas.microsoft.com/office/drawing/2014/main" id="{1124FAF5-AADF-4F02-81D0-E0A8532A5E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6" name="Rectangle 4">
          <a:extLst>
            <a:ext uri="{FF2B5EF4-FFF2-40B4-BE49-F238E27FC236}">
              <a16:creationId xmlns:a16="http://schemas.microsoft.com/office/drawing/2014/main" id="{1DC131BD-2E2F-4DD6-9D4B-6B7775EF1C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7" name="Rectangle 4">
          <a:extLst>
            <a:ext uri="{FF2B5EF4-FFF2-40B4-BE49-F238E27FC236}">
              <a16:creationId xmlns:a16="http://schemas.microsoft.com/office/drawing/2014/main" id="{1D69615D-6A60-4D1E-BCFB-702A145FE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8" name="Rectangle 4">
          <a:extLst>
            <a:ext uri="{FF2B5EF4-FFF2-40B4-BE49-F238E27FC236}">
              <a16:creationId xmlns:a16="http://schemas.microsoft.com/office/drawing/2014/main" id="{DCC080F8-966E-4C09-84C9-44EB94985A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9" name="Rectangle 4">
          <a:extLst>
            <a:ext uri="{FF2B5EF4-FFF2-40B4-BE49-F238E27FC236}">
              <a16:creationId xmlns:a16="http://schemas.microsoft.com/office/drawing/2014/main" id="{589BB48C-B77F-4BB7-93FF-E61B333102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0" name="Rectangle 4">
          <a:extLst>
            <a:ext uri="{FF2B5EF4-FFF2-40B4-BE49-F238E27FC236}">
              <a16:creationId xmlns:a16="http://schemas.microsoft.com/office/drawing/2014/main" id="{908E3779-2A86-47B0-B7A4-D6129F4800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1" name="Rectangle 4">
          <a:extLst>
            <a:ext uri="{FF2B5EF4-FFF2-40B4-BE49-F238E27FC236}">
              <a16:creationId xmlns:a16="http://schemas.microsoft.com/office/drawing/2014/main" id="{1367C8F6-B3AE-4504-A96D-B23F3AA4CE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2" name="Rectangle 4">
          <a:extLst>
            <a:ext uri="{FF2B5EF4-FFF2-40B4-BE49-F238E27FC236}">
              <a16:creationId xmlns:a16="http://schemas.microsoft.com/office/drawing/2014/main" id="{5AF07B04-16A8-49E1-B84B-85C9A3F332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3" name="Rectangle 4">
          <a:extLst>
            <a:ext uri="{FF2B5EF4-FFF2-40B4-BE49-F238E27FC236}">
              <a16:creationId xmlns:a16="http://schemas.microsoft.com/office/drawing/2014/main" id="{4D2C60E4-2BAE-4078-9602-2CFBECF4C6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4" name="Rectangle 4">
          <a:extLst>
            <a:ext uri="{FF2B5EF4-FFF2-40B4-BE49-F238E27FC236}">
              <a16:creationId xmlns:a16="http://schemas.microsoft.com/office/drawing/2014/main" id="{B9C7B1FE-8005-43D4-AC92-09425E5AF9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5" name="Rectangle 4">
          <a:extLst>
            <a:ext uri="{FF2B5EF4-FFF2-40B4-BE49-F238E27FC236}">
              <a16:creationId xmlns:a16="http://schemas.microsoft.com/office/drawing/2014/main" id="{2371E904-781C-4854-9D7D-39E0B8DAA9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6" name="Rectangle 4">
          <a:extLst>
            <a:ext uri="{FF2B5EF4-FFF2-40B4-BE49-F238E27FC236}">
              <a16:creationId xmlns:a16="http://schemas.microsoft.com/office/drawing/2014/main" id="{6E3E742B-5E5D-4C49-BC88-B706C02024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7" name="Rectangle 4">
          <a:extLst>
            <a:ext uri="{FF2B5EF4-FFF2-40B4-BE49-F238E27FC236}">
              <a16:creationId xmlns:a16="http://schemas.microsoft.com/office/drawing/2014/main" id="{A00C134B-9640-4BCA-80E9-4FAE8DD913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8" name="Rectangle 4">
          <a:extLst>
            <a:ext uri="{FF2B5EF4-FFF2-40B4-BE49-F238E27FC236}">
              <a16:creationId xmlns:a16="http://schemas.microsoft.com/office/drawing/2014/main" id="{F7EE10BB-77DA-4CD9-B7B3-0599320B45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9" name="Rectangle 4">
          <a:extLst>
            <a:ext uri="{FF2B5EF4-FFF2-40B4-BE49-F238E27FC236}">
              <a16:creationId xmlns:a16="http://schemas.microsoft.com/office/drawing/2014/main" id="{5314CBD1-0BD8-4CF6-8653-F273B61B2C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0" name="Rectangle 4">
          <a:extLst>
            <a:ext uri="{FF2B5EF4-FFF2-40B4-BE49-F238E27FC236}">
              <a16:creationId xmlns:a16="http://schemas.microsoft.com/office/drawing/2014/main" id="{8E216B10-37E9-40A3-B8A3-15CD7A502B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1" name="Rectangle 4">
          <a:extLst>
            <a:ext uri="{FF2B5EF4-FFF2-40B4-BE49-F238E27FC236}">
              <a16:creationId xmlns:a16="http://schemas.microsoft.com/office/drawing/2014/main" id="{63DB17F7-2627-417A-A0EA-432E467AD0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2" name="Rectangle 4">
          <a:extLst>
            <a:ext uri="{FF2B5EF4-FFF2-40B4-BE49-F238E27FC236}">
              <a16:creationId xmlns:a16="http://schemas.microsoft.com/office/drawing/2014/main" id="{80BA406F-CF23-4775-89A1-BC64EE4020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3" name="Rectangle 4">
          <a:extLst>
            <a:ext uri="{FF2B5EF4-FFF2-40B4-BE49-F238E27FC236}">
              <a16:creationId xmlns:a16="http://schemas.microsoft.com/office/drawing/2014/main" id="{1D125ED3-8733-4498-AF5B-A1EDDCB7B1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4" name="Rectangle 4">
          <a:extLst>
            <a:ext uri="{FF2B5EF4-FFF2-40B4-BE49-F238E27FC236}">
              <a16:creationId xmlns:a16="http://schemas.microsoft.com/office/drawing/2014/main" id="{C7CFE453-C5C9-454A-A783-226A470FF4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5" name="Rectangle 4">
          <a:extLst>
            <a:ext uri="{FF2B5EF4-FFF2-40B4-BE49-F238E27FC236}">
              <a16:creationId xmlns:a16="http://schemas.microsoft.com/office/drawing/2014/main" id="{F193C69B-EB37-452E-A02B-E2AFD4BF08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6" name="Rectangle 4">
          <a:extLst>
            <a:ext uri="{FF2B5EF4-FFF2-40B4-BE49-F238E27FC236}">
              <a16:creationId xmlns:a16="http://schemas.microsoft.com/office/drawing/2014/main" id="{55024086-D454-4989-8CCE-4365EC9D4E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7" name="Rectangle 4">
          <a:extLst>
            <a:ext uri="{FF2B5EF4-FFF2-40B4-BE49-F238E27FC236}">
              <a16:creationId xmlns:a16="http://schemas.microsoft.com/office/drawing/2014/main" id="{69301997-9A11-4D13-AE70-61A51EC1D3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8" name="Rectangle 4">
          <a:extLst>
            <a:ext uri="{FF2B5EF4-FFF2-40B4-BE49-F238E27FC236}">
              <a16:creationId xmlns:a16="http://schemas.microsoft.com/office/drawing/2014/main" id="{97708FC1-6D45-419D-B275-8B1EE685F0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69" name="Rectangle 4">
          <a:extLst>
            <a:ext uri="{FF2B5EF4-FFF2-40B4-BE49-F238E27FC236}">
              <a16:creationId xmlns:a16="http://schemas.microsoft.com/office/drawing/2014/main" id="{2D3C8CAA-A463-4C2D-8E03-3919C1AE7C9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0" name="Rectangle 5">
          <a:extLst>
            <a:ext uri="{FF2B5EF4-FFF2-40B4-BE49-F238E27FC236}">
              <a16:creationId xmlns:a16="http://schemas.microsoft.com/office/drawing/2014/main" id="{DB2E07A4-1C95-4DD5-A607-13E2C942E81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1" name="Rectangle 4">
          <a:extLst>
            <a:ext uri="{FF2B5EF4-FFF2-40B4-BE49-F238E27FC236}">
              <a16:creationId xmlns:a16="http://schemas.microsoft.com/office/drawing/2014/main" id="{63658365-0E12-4C1A-B961-412590307B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2" name="Rectangle 4">
          <a:extLst>
            <a:ext uri="{FF2B5EF4-FFF2-40B4-BE49-F238E27FC236}">
              <a16:creationId xmlns:a16="http://schemas.microsoft.com/office/drawing/2014/main" id="{1B619D35-BABE-43AA-89BF-1EA57E848D2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3" name="Rectangle 5">
          <a:extLst>
            <a:ext uri="{FF2B5EF4-FFF2-40B4-BE49-F238E27FC236}">
              <a16:creationId xmlns:a16="http://schemas.microsoft.com/office/drawing/2014/main" id="{5C7BE26F-1758-4D43-942E-39A25694000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4" name="Rectangle 4">
          <a:extLst>
            <a:ext uri="{FF2B5EF4-FFF2-40B4-BE49-F238E27FC236}">
              <a16:creationId xmlns:a16="http://schemas.microsoft.com/office/drawing/2014/main" id="{CDAD383B-0F5B-4A37-B6A8-6DD074D340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5" name="Rectangle 4">
          <a:extLst>
            <a:ext uri="{FF2B5EF4-FFF2-40B4-BE49-F238E27FC236}">
              <a16:creationId xmlns:a16="http://schemas.microsoft.com/office/drawing/2014/main" id="{217041BF-53A4-4997-845D-CFCADD68752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6" name="Rectangle 5">
          <a:extLst>
            <a:ext uri="{FF2B5EF4-FFF2-40B4-BE49-F238E27FC236}">
              <a16:creationId xmlns:a16="http://schemas.microsoft.com/office/drawing/2014/main" id="{13B246D1-F790-467A-B30F-74D71279DFB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7" name="Rectangle 4">
          <a:extLst>
            <a:ext uri="{FF2B5EF4-FFF2-40B4-BE49-F238E27FC236}">
              <a16:creationId xmlns:a16="http://schemas.microsoft.com/office/drawing/2014/main" id="{10A66632-183E-4DFB-9E3D-5B95531378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8" name="Rectangle 4">
          <a:extLst>
            <a:ext uri="{FF2B5EF4-FFF2-40B4-BE49-F238E27FC236}">
              <a16:creationId xmlns:a16="http://schemas.microsoft.com/office/drawing/2014/main" id="{257216A8-315D-4C3B-83A6-9C989C6A980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9" name="Rectangle 5">
          <a:extLst>
            <a:ext uri="{FF2B5EF4-FFF2-40B4-BE49-F238E27FC236}">
              <a16:creationId xmlns:a16="http://schemas.microsoft.com/office/drawing/2014/main" id="{9FA9F6C2-2774-4AB3-BA04-8561FD1CF4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0" name="Rectangle 4">
          <a:extLst>
            <a:ext uri="{FF2B5EF4-FFF2-40B4-BE49-F238E27FC236}">
              <a16:creationId xmlns:a16="http://schemas.microsoft.com/office/drawing/2014/main" id="{2597B24D-BA56-40A0-A707-25E6C47760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1" name="Rectangle 4">
          <a:extLst>
            <a:ext uri="{FF2B5EF4-FFF2-40B4-BE49-F238E27FC236}">
              <a16:creationId xmlns:a16="http://schemas.microsoft.com/office/drawing/2014/main" id="{67548C86-E416-46A2-B1F0-239E5D87CD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2" name="Rectangle 5">
          <a:extLst>
            <a:ext uri="{FF2B5EF4-FFF2-40B4-BE49-F238E27FC236}">
              <a16:creationId xmlns:a16="http://schemas.microsoft.com/office/drawing/2014/main" id="{BB859CDA-11C2-467C-A607-719334AB8E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3" name="Rectangle 4">
          <a:extLst>
            <a:ext uri="{FF2B5EF4-FFF2-40B4-BE49-F238E27FC236}">
              <a16:creationId xmlns:a16="http://schemas.microsoft.com/office/drawing/2014/main" id="{8DAA23C5-1D16-4996-AEB2-B492B95656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4" name="Rectangle 4">
          <a:extLst>
            <a:ext uri="{FF2B5EF4-FFF2-40B4-BE49-F238E27FC236}">
              <a16:creationId xmlns:a16="http://schemas.microsoft.com/office/drawing/2014/main" id="{2BA26623-1AA0-483B-9C26-81470ABA91B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5" name="Rectangle 5">
          <a:extLst>
            <a:ext uri="{FF2B5EF4-FFF2-40B4-BE49-F238E27FC236}">
              <a16:creationId xmlns:a16="http://schemas.microsoft.com/office/drawing/2014/main" id="{C6C0F373-1F2C-4879-BD26-865C1DC2D35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6" name="Rectangle 4">
          <a:extLst>
            <a:ext uri="{FF2B5EF4-FFF2-40B4-BE49-F238E27FC236}">
              <a16:creationId xmlns:a16="http://schemas.microsoft.com/office/drawing/2014/main" id="{5D67EB26-5CD3-45CA-A3AB-8BB33A2548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7" name="Rectangle 4">
          <a:extLst>
            <a:ext uri="{FF2B5EF4-FFF2-40B4-BE49-F238E27FC236}">
              <a16:creationId xmlns:a16="http://schemas.microsoft.com/office/drawing/2014/main" id="{D8DC964D-6E86-4361-8684-BC9CEB8556B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8" name="Rectangle 5">
          <a:extLst>
            <a:ext uri="{FF2B5EF4-FFF2-40B4-BE49-F238E27FC236}">
              <a16:creationId xmlns:a16="http://schemas.microsoft.com/office/drawing/2014/main" id="{07AD817B-276C-4C8F-997A-A01A49F8AA0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9" name="Rectangle 4">
          <a:extLst>
            <a:ext uri="{FF2B5EF4-FFF2-40B4-BE49-F238E27FC236}">
              <a16:creationId xmlns:a16="http://schemas.microsoft.com/office/drawing/2014/main" id="{2CD2DA50-7E46-4944-83BD-EFB903D3D7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0" name="Rectangle 4">
          <a:extLst>
            <a:ext uri="{FF2B5EF4-FFF2-40B4-BE49-F238E27FC236}">
              <a16:creationId xmlns:a16="http://schemas.microsoft.com/office/drawing/2014/main" id="{A2E40D52-7C5B-46F4-A567-4A1E03A4459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1" name="Rectangle 5">
          <a:extLst>
            <a:ext uri="{FF2B5EF4-FFF2-40B4-BE49-F238E27FC236}">
              <a16:creationId xmlns:a16="http://schemas.microsoft.com/office/drawing/2014/main" id="{15CBD360-8F01-4A90-A0DF-0808B65DA78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2" name="Rectangle 4">
          <a:extLst>
            <a:ext uri="{FF2B5EF4-FFF2-40B4-BE49-F238E27FC236}">
              <a16:creationId xmlns:a16="http://schemas.microsoft.com/office/drawing/2014/main" id="{C1296E5A-A7DC-4E6C-957E-EE4E1F4588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3" name="Rectangle 4">
          <a:extLst>
            <a:ext uri="{FF2B5EF4-FFF2-40B4-BE49-F238E27FC236}">
              <a16:creationId xmlns:a16="http://schemas.microsoft.com/office/drawing/2014/main" id="{6CDCF855-8F84-46A7-BD1C-215CC469B94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4" name="Rectangle 5">
          <a:extLst>
            <a:ext uri="{FF2B5EF4-FFF2-40B4-BE49-F238E27FC236}">
              <a16:creationId xmlns:a16="http://schemas.microsoft.com/office/drawing/2014/main" id="{D710C250-15F1-436D-8A26-7FB54914046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5" name="Rectangle 4">
          <a:extLst>
            <a:ext uri="{FF2B5EF4-FFF2-40B4-BE49-F238E27FC236}">
              <a16:creationId xmlns:a16="http://schemas.microsoft.com/office/drawing/2014/main" id="{6A2C002A-CB5C-4BF0-8E21-A72173026F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6" name="Rectangle 4">
          <a:extLst>
            <a:ext uri="{FF2B5EF4-FFF2-40B4-BE49-F238E27FC236}">
              <a16:creationId xmlns:a16="http://schemas.microsoft.com/office/drawing/2014/main" id="{26CCFBAE-80E1-46C3-9371-9EC6ACE4F0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7" name="Rectangle 5">
          <a:extLst>
            <a:ext uri="{FF2B5EF4-FFF2-40B4-BE49-F238E27FC236}">
              <a16:creationId xmlns:a16="http://schemas.microsoft.com/office/drawing/2014/main" id="{D49CD189-5A33-4A24-A99D-758E98B1F1F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8" name="Rectangle 4">
          <a:extLst>
            <a:ext uri="{FF2B5EF4-FFF2-40B4-BE49-F238E27FC236}">
              <a16:creationId xmlns:a16="http://schemas.microsoft.com/office/drawing/2014/main" id="{00740D0D-62E4-4114-B458-5937C3BC42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9" name="Rectangle 4">
          <a:extLst>
            <a:ext uri="{FF2B5EF4-FFF2-40B4-BE49-F238E27FC236}">
              <a16:creationId xmlns:a16="http://schemas.microsoft.com/office/drawing/2014/main" id="{FC6B0C7D-5DC9-4BA1-BC9D-57218908BE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0" name="Rectangle 4">
          <a:extLst>
            <a:ext uri="{FF2B5EF4-FFF2-40B4-BE49-F238E27FC236}">
              <a16:creationId xmlns:a16="http://schemas.microsoft.com/office/drawing/2014/main" id="{FC5687DD-6623-45DA-AD30-D187A36AFB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1" name="Rectangle 4">
          <a:extLst>
            <a:ext uri="{FF2B5EF4-FFF2-40B4-BE49-F238E27FC236}">
              <a16:creationId xmlns:a16="http://schemas.microsoft.com/office/drawing/2014/main" id="{ECCC6340-E3F3-4A60-AF18-06AE9FF1BA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2" name="Rectangle 4">
          <a:extLst>
            <a:ext uri="{FF2B5EF4-FFF2-40B4-BE49-F238E27FC236}">
              <a16:creationId xmlns:a16="http://schemas.microsoft.com/office/drawing/2014/main" id="{BA3F8E3C-C06C-41F6-9585-6FEB8251FE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3" name="Rectangle 4">
          <a:extLst>
            <a:ext uri="{FF2B5EF4-FFF2-40B4-BE49-F238E27FC236}">
              <a16:creationId xmlns:a16="http://schemas.microsoft.com/office/drawing/2014/main" id="{1ECFB4E1-FE1A-4A34-99A3-A0EF3793AA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4" name="Rectangle 4">
          <a:extLst>
            <a:ext uri="{FF2B5EF4-FFF2-40B4-BE49-F238E27FC236}">
              <a16:creationId xmlns:a16="http://schemas.microsoft.com/office/drawing/2014/main" id="{E8F1EAD6-751D-4461-855C-648E43A982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5" name="Rectangle 4">
          <a:extLst>
            <a:ext uri="{FF2B5EF4-FFF2-40B4-BE49-F238E27FC236}">
              <a16:creationId xmlns:a16="http://schemas.microsoft.com/office/drawing/2014/main" id="{50F0FD69-3356-48FF-BF46-7EA58DDC39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6" name="Rectangle 4">
          <a:extLst>
            <a:ext uri="{FF2B5EF4-FFF2-40B4-BE49-F238E27FC236}">
              <a16:creationId xmlns:a16="http://schemas.microsoft.com/office/drawing/2014/main" id="{37714A72-46DB-44BD-A3F5-FEC83ED742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7" name="Rectangle 4">
          <a:extLst>
            <a:ext uri="{FF2B5EF4-FFF2-40B4-BE49-F238E27FC236}">
              <a16:creationId xmlns:a16="http://schemas.microsoft.com/office/drawing/2014/main" id="{4132C273-5942-4278-9837-21A1E74D80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8" name="Rectangle 4">
          <a:extLst>
            <a:ext uri="{FF2B5EF4-FFF2-40B4-BE49-F238E27FC236}">
              <a16:creationId xmlns:a16="http://schemas.microsoft.com/office/drawing/2014/main" id="{C260B7A3-DD43-4729-A7E7-4F7936CBF0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1509" name="Picture 1364">
          <a:extLst>
            <a:ext uri="{FF2B5EF4-FFF2-40B4-BE49-F238E27FC236}">
              <a16:creationId xmlns:a16="http://schemas.microsoft.com/office/drawing/2014/main" id="{3F914C71-0717-4ED0-BB1F-39974E3B4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46</xdr:row>
      <xdr:rowOff>0</xdr:rowOff>
    </xdr:from>
    <xdr:to>
      <xdr:col>1</xdr:col>
      <xdr:colOff>2090285</xdr:colOff>
      <xdr:row>51</xdr:row>
      <xdr:rowOff>238760</xdr:rowOff>
    </xdr:to>
    <xdr:sp macro="" textlink="">
      <xdr:nvSpPr>
        <xdr:cNvPr id="1510" name="Rectangle 4">
          <a:extLst>
            <a:ext uri="{FF2B5EF4-FFF2-40B4-BE49-F238E27FC236}">
              <a16:creationId xmlns:a16="http://schemas.microsoft.com/office/drawing/2014/main" id="{A4DC5412-41FB-4BFA-8412-1E7A6A6E5BD6}"/>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238760</xdr:rowOff>
    </xdr:to>
    <xdr:sp macro="" textlink="">
      <xdr:nvSpPr>
        <xdr:cNvPr id="1511" name="Rectangle 5">
          <a:extLst>
            <a:ext uri="{FF2B5EF4-FFF2-40B4-BE49-F238E27FC236}">
              <a16:creationId xmlns:a16="http://schemas.microsoft.com/office/drawing/2014/main" id="{6A2DECAC-BE8A-4952-8053-10EF1BB7A422}"/>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226695</xdr:rowOff>
    </xdr:to>
    <xdr:sp macro="" textlink="">
      <xdr:nvSpPr>
        <xdr:cNvPr id="1512" name="Rectangle 4">
          <a:extLst>
            <a:ext uri="{FF2B5EF4-FFF2-40B4-BE49-F238E27FC236}">
              <a16:creationId xmlns:a16="http://schemas.microsoft.com/office/drawing/2014/main" id="{D2F43309-B851-4979-BA52-6AC9D51FE3D1}"/>
            </a:ext>
          </a:extLst>
        </xdr:cNvPr>
        <xdr:cNvSpPr/>
      </xdr:nvSpPr>
      <xdr:spPr>
        <a:xfrm>
          <a:off x="2698615" y="89830275"/>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238760</xdr:rowOff>
    </xdr:to>
    <xdr:sp macro="" textlink="">
      <xdr:nvSpPr>
        <xdr:cNvPr id="1513" name="Rectangle 1512">
          <a:extLst>
            <a:ext uri="{FF2B5EF4-FFF2-40B4-BE49-F238E27FC236}">
              <a16:creationId xmlns:a16="http://schemas.microsoft.com/office/drawing/2014/main" id="{BDB3570E-84B5-4D52-92A6-5F0EBD171599}"/>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238760</xdr:rowOff>
    </xdr:to>
    <xdr:sp macro="" textlink="">
      <xdr:nvSpPr>
        <xdr:cNvPr id="1514" name="Rectangle 1513">
          <a:extLst>
            <a:ext uri="{FF2B5EF4-FFF2-40B4-BE49-F238E27FC236}">
              <a16:creationId xmlns:a16="http://schemas.microsoft.com/office/drawing/2014/main" id="{8D20CC04-D7D9-4189-8473-BECFA80FB2DD}"/>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226695</xdr:rowOff>
    </xdr:to>
    <xdr:sp macro="" textlink="">
      <xdr:nvSpPr>
        <xdr:cNvPr id="1515" name="Rectangle 4">
          <a:extLst>
            <a:ext uri="{FF2B5EF4-FFF2-40B4-BE49-F238E27FC236}">
              <a16:creationId xmlns:a16="http://schemas.microsoft.com/office/drawing/2014/main" id="{9D5576B2-6FA0-415D-B7BB-1B897A7D8264}"/>
            </a:ext>
          </a:extLst>
        </xdr:cNvPr>
        <xdr:cNvSpPr/>
      </xdr:nvSpPr>
      <xdr:spPr>
        <a:xfrm>
          <a:off x="2698615" y="89830275"/>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1516" name="Rectangle 5">
          <a:extLst>
            <a:ext uri="{FF2B5EF4-FFF2-40B4-BE49-F238E27FC236}">
              <a16:creationId xmlns:a16="http://schemas.microsoft.com/office/drawing/2014/main" id="{052070CB-FD3F-4D5A-9DA0-6DC57D5C63B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17" name="Rectangle 1516">
          <a:extLst>
            <a:ext uri="{FF2B5EF4-FFF2-40B4-BE49-F238E27FC236}">
              <a16:creationId xmlns:a16="http://schemas.microsoft.com/office/drawing/2014/main" id="{34D14585-76B2-4582-846F-AB6BD49F9B9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18" name="Rectangle 5">
          <a:extLst>
            <a:ext uri="{FF2B5EF4-FFF2-40B4-BE49-F238E27FC236}">
              <a16:creationId xmlns:a16="http://schemas.microsoft.com/office/drawing/2014/main" id="{DD393981-39F6-4631-B771-A036FD50587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19" name="Rectangle 5">
          <a:extLst>
            <a:ext uri="{FF2B5EF4-FFF2-40B4-BE49-F238E27FC236}">
              <a16:creationId xmlns:a16="http://schemas.microsoft.com/office/drawing/2014/main" id="{EB92B5DD-B08D-4CFC-9B9E-8C580A2272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0" name="Rectangle 5">
          <a:extLst>
            <a:ext uri="{FF2B5EF4-FFF2-40B4-BE49-F238E27FC236}">
              <a16:creationId xmlns:a16="http://schemas.microsoft.com/office/drawing/2014/main" id="{128A627A-5A0D-46C3-A41F-9F7AE1B64C0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1" name="Rectangle 5">
          <a:extLst>
            <a:ext uri="{FF2B5EF4-FFF2-40B4-BE49-F238E27FC236}">
              <a16:creationId xmlns:a16="http://schemas.microsoft.com/office/drawing/2014/main" id="{144B2645-154A-4483-8ACF-216ED36053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2" name="Rectangle 5">
          <a:extLst>
            <a:ext uri="{FF2B5EF4-FFF2-40B4-BE49-F238E27FC236}">
              <a16:creationId xmlns:a16="http://schemas.microsoft.com/office/drawing/2014/main" id="{5296A8F1-FD43-4D70-8202-B6CA10E2701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3" name="Rectangle 5">
          <a:extLst>
            <a:ext uri="{FF2B5EF4-FFF2-40B4-BE49-F238E27FC236}">
              <a16:creationId xmlns:a16="http://schemas.microsoft.com/office/drawing/2014/main" id="{0371DA05-14D3-4E23-A634-9A9AE138144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4" name="Rectangle 5">
          <a:extLst>
            <a:ext uri="{FF2B5EF4-FFF2-40B4-BE49-F238E27FC236}">
              <a16:creationId xmlns:a16="http://schemas.microsoft.com/office/drawing/2014/main" id="{78D67B05-0514-4B0E-92E0-359CBB3BFF7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5" name="Rectangle 5">
          <a:extLst>
            <a:ext uri="{FF2B5EF4-FFF2-40B4-BE49-F238E27FC236}">
              <a16:creationId xmlns:a16="http://schemas.microsoft.com/office/drawing/2014/main" id="{F7AF7C37-0350-4AFA-834B-9DC266778F3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6" name="Rectangle 5">
          <a:extLst>
            <a:ext uri="{FF2B5EF4-FFF2-40B4-BE49-F238E27FC236}">
              <a16:creationId xmlns:a16="http://schemas.microsoft.com/office/drawing/2014/main" id="{BA1C6E22-01FF-4FD0-B1D4-71E66BDC1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7" name="Rectangle 5">
          <a:extLst>
            <a:ext uri="{FF2B5EF4-FFF2-40B4-BE49-F238E27FC236}">
              <a16:creationId xmlns:a16="http://schemas.microsoft.com/office/drawing/2014/main" id="{417F9C1A-F134-44F5-A271-CF9B04D0F46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8" name="Rectangle 5">
          <a:extLst>
            <a:ext uri="{FF2B5EF4-FFF2-40B4-BE49-F238E27FC236}">
              <a16:creationId xmlns:a16="http://schemas.microsoft.com/office/drawing/2014/main" id="{9D03191A-D435-4657-AE0A-E0DC20D8345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9" name="Rectangle 5">
          <a:extLst>
            <a:ext uri="{FF2B5EF4-FFF2-40B4-BE49-F238E27FC236}">
              <a16:creationId xmlns:a16="http://schemas.microsoft.com/office/drawing/2014/main" id="{97DC970C-C6AB-4C41-85D9-C6BA287EE99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0" name="Rectangle 5">
          <a:extLst>
            <a:ext uri="{FF2B5EF4-FFF2-40B4-BE49-F238E27FC236}">
              <a16:creationId xmlns:a16="http://schemas.microsoft.com/office/drawing/2014/main" id="{C7CED343-73F3-48E3-822B-10749E08D06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1" name="Rectangle 5">
          <a:extLst>
            <a:ext uri="{FF2B5EF4-FFF2-40B4-BE49-F238E27FC236}">
              <a16:creationId xmlns:a16="http://schemas.microsoft.com/office/drawing/2014/main" id="{F2B568BC-789E-4569-89F8-333C3B4C5D4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2" name="Rectangle 5">
          <a:extLst>
            <a:ext uri="{FF2B5EF4-FFF2-40B4-BE49-F238E27FC236}">
              <a16:creationId xmlns:a16="http://schemas.microsoft.com/office/drawing/2014/main" id="{C48959BE-9DF0-404C-9CFC-46533407AE8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3" name="Rectangle 5">
          <a:extLst>
            <a:ext uri="{FF2B5EF4-FFF2-40B4-BE49-F238E27FC236}">
              <a16:creationId xmlns:a16="http://schemas.microsoft.com/office/drawing/2014/main" id="{97BE6659-E6BA-43A6-8D98-CAE423B4C3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4" name="Rectangle 5">
          <a:extLst>
            <a:ext uri="{FF2B5EF4-FFF2-40B4-BE49-F238E27FC236}">
              <a16:creationId xmlns:a16="http://schemas.microsoft.com/office/drawing/2014/main" id="{DB765C0E-16B3-41C4-9E90-FAC2CA745F6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5" name="Rectangle 5">
          <a:extLst>
            <a:ext uri="{FF2B5EF4-FFF2-40B4-BE49-F238E27FC236}">
              <a16:creationId xmlns:a16="http://schemas.microsoft.com/office/drawing/2014/main" id="{795A88F1-0849-4EAF-BA13-B97E663761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6" name="Rectangle 5">
          <a:extLst>
            <a:ext uri="{FF2B5EF4-FFF2-40B4-BE49-F238E27FC236}">
              <a16:creationId xmlns:a16="http://schemas.microsoft.com/office/drawing/2014/main" id="{941173D9-F57B-4BB5-9D4F-E0C0FA37624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7" name="Rectangle 5">
          <a:extLst>
            <a:ext uri="{FF2B5EF4-FFF2-40B4-BE49-F238E27FC236}">
              <a16:creationId xmlns:a16="http://schemas.microsoft.com/office/drawing/2014/main" id="{000BE693-2254-4290-8927-31FC68BB5CC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8" name="Rectangle 5">
          <a:extLst>
            <a:ext uri="{FF2B5EF4-FFF2-40B4-BE49-F238E27FC236}">
              <a16:creationId xmlns:a16="http://schemas.microsoft.com/office/drawing/2014/main" id="{FA004914-C65E-41D9-8A3C-9264280B797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9" name="Rectangle 5">
          <a:extLst>
            <a:ext uri="{FF2B5EF4-FFF2-40B4-BE49-F238E27FC236}">
              <a16:creationId xmlns:a16="http://schemas.microsoft.com/office/drawing/2014/main" id="{7E3770E2-B6DD-4E36-97B4-78EAFF07498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0" name="Rectangle 5">
          <a:extLst>
            <a:ext uri="{FF2B5EF4-FFF2-40B4-BE49-F238E27FC236}">
              <a16:creationId xmlns:a16="http://schemas.microsoft.com/office/drawing/2014/main" id="{AA46BD7B-3670-49CB-9C1B-E1B7DF14D98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1" name="Rectangle 5">
          <a:extLst>
            <a:ext uri="{FF2B5EF4-FFF2-40B4-BE49-F238E27FC236}">
              <a16:creationId xmlns:a16="http://schemas.microsoft.com/office/drawing/2014/main" id="{CEFD47DA-3573-4B58-BADF-89F1D686E8C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2" name="Rectangle 5">
          <a:extLst>
            <a:ext uri="{FF2B5EF4-FFF2-40B4-BE49-F238E27FC236}">
              <a16:creationId xmlns:a16="http://schemas.microsoft.com/office/drawing/2014/main" id="{C4A5DE31-5DD4-4927-B8A8-0278B547D97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3" name="Rectangle 5">
          <a:extLst>
            <a:ext uri="{FF2B5EF4-FFF2-40B4-BE49-F238E27FC236}">
              <a16:creationId xmlns:a16="http://schemas.microsoft.com/office/drawing/2014/main" id="{B3C9006E-5DB1-450F-964B-9501BB3558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4" name="Rectangle 5">
          <a:extLst>
            <a:ext uri="{FF2B5EF4-FFF2-40B4-BE49-F238E27FC236}">
              <a16:creationId xmlns:a16="http://schemas.microsoft.com/office/drawing/2014/main" id="{F758715E-E5B6-46AE-BCB0-578A8AA3E51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5" name="Rectangle 5">
          <a:extLst>
            <a:ext uri="{FF2B5EF4-FFF2-40B4-BE49-F238E27FC236}">
              <a16:creationId xmlns:a16="http://schemas.microsoft.com/office/drawing/2014/main" id="{4CF58B27-DF61-4983-87AA-72ADD37875D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6" name="Rectangle 5">
          <a:extLst>
            <a:ext uri="{FF2B5EF4-FFF2-40B4-BE49-F238E27FC236}">
              <a16:creationId xmlns:a16="http://schemas.microsoft.com/office/drawing/2014/main" id="{6C769AE3-2DDC-4C5F-867C-BC09B2939B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7" name="Rectangle 5">
          <a:extLst>
            <a:ext uri="{FF2B5EF4-FFF2-40B4-BE49-F238E27FC236}">
              <a16:creationId xmlns:a16="http://schemas.microsoft.com/office/drawing/2014/main" id="{18930F2D-3546-49D0-98A2-8946F20819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8" name="Rectangle 5">
          <a:extLst>
            <a:ext uri="{FF2B5EF4-FFF2-40B4-BE49-F238E27FC236}">
              <a16:creationId xmlns:a16="http://schemas.microsoft.com/office/drawing/2014/main" id="{56A6845D-BD72-4D3A-9F3A-8941673E4B1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9" name="Rectangle 5">
          <a:extLst>
            <a:ext uri="{FF2B5EF4-FFF2-40B4-BE49-F238E27FC236}">
              <a16:creationId xmlns:a16="http://schemas.microsoft.com/office/drawing/2014/main" id="{3B6B8C58-7890-4CDA-A25B-6C29D78031D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0" name="Rectangle 5">
          <a:extLst>
            <a:ext uri="{FF2B5EF4-FFF2-40B4-BE49-F238E27FC236}">
              <a16:creationId xmlns:a16="http://schemas.microsoft.com/office/drawing/2014/main" id="{DC04F00E-1017-4B1D-A0CF-0B79D44525A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1" name="Rectangle 5">
          <a:extLst>
            <a:ext uri="{FF2B5EF4-FFF2-40B4-BE49-F238E27FC236}">
              <a16:creationId xmlns:a16="http://schemas.microsoft.com/office/drawing/2014/main" id="{20A809DF-6503-4444-8546-21521E8D7B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2" name="Rectangle 5">
          <a:extLst>
            <a:ext uri="{FF2B5EF4-FFF2-40B4-BE49-F238E27FC236}">
              <a16:creationId xmlns:a16="http://schemas.microsoft.com/office/drawing/2014/main" id="{7068D025-075B-40B4-BB8D-B6F15241BD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3" name="Rectangle 5">
          <a:extLst>
            <a:ext uri="{FF2B5EF4-FFF2-40B4-BE49-F238E27FC236}">
              <a16:creationId xmlns:a16="http://schemas.microsoft.com/office/drawing/2014/main" id="{3F78FC69-0AF9-4EAF-BBC2-C6846BCBA7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4" name="Rectangle 5">
          <a:extLst>
            <a:ext uri="{FF2B5EF4-FFF2-40B4-BE49-F238E27FC236}">
              <a16:creationId xmlns:a16="http://schemas.microsoft.com/office/drawing/2014/main" id="{0A584113-943E-4BFE-A481-B28BA787CBB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5" name="Rectangle 5">
          <a:extLst>
            <a:ext uri="{FF2B5EF4-FFF2-40B4-BE49-F238E27FC236}">
              <a16:creationId xmlns:a16="http://schemas.microsoft.com/office/drawing/2014/main" id="{D4CA802D-63A0-40BB-A93E-04BD7F211BE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6" name="Rectangle 5">
          <a:extLst>
            <a:ext uri="{FF2B5EF4-FFF2-40B4-BE49-F238E27FC236}">
              <a16:creationId xmlns:a16="http://schemas.microsoft.com/office/drawing/2014/main" id="{8FE44D3A-F8CC-4166-A71B-BBC9EF6790C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7" name="Rectangle 5">
          <a:extLst>
            <a:ext uri="{FF2B5EF4-FFF2-40B4-BE49-F238E27FC236}">
              <a16:creationId xmlns:a16="http://schemas.microsoft.com/office/drawing/2014/main" id="{FCA83D6D-1D03-48AC-94EB-9F5ACAF41BF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8" name="Rectangle 5">
          <a:extLst>
            <a:ext uri="{FF2B5EF4-FFF2-40B4-BE49-F238E27FC236}">
              <a16:creationId xmlns:a16="http://schemas.microsoft.com/office/drawing/2014/main" id="{D0F37601-0868-427C-A1EA-F291D8460DA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9" name="Rectangle 5">
          <a:extLst>
            <a:ext uri="{FF2B5EF4-FFF2-40B4-BE49-F238E27FC236}">
              <a16:creationId xmlns:a16="http://schemas.microsoft.com/office/drawing/2014/main" id="{E3878F15-D45E-4A2C-9411-4374137C3CF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0" name="Rectangle 5">
          <a:extLst>
            <a:ext uri="{FF2B5EF4-FFF2-40B4-BE49-F238E27FC236}">
              <a16:creationId xmlns:a16="http://schemas.microsoft.com/office/drawing/2014/main" id="{ECE044D8-7503-49FB-BBEC-EB346B6ABA0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1" name="Rectangle 5">
          <a:extLst>
            <a:ext uri="{FF2B5EF4-FFF2-40B4-BE49-F238E27FC236}">
              <a16:creationId xmlns:a16="http://schemas.microsoft.com/office/drawing/2014/main" id="{814A9D53-4A6B-42B5-A6D1-01A2F0D7D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2" name="Rectangle 5">
          <a:extLst>
            <a:ext uri="{FF2B5EF4-FFF2-40B4-BE49-F238E27FC236}">
              <a16:creationId xmlns:a16="http://schemas.microsoft.com/office/drawing/2014/main" id="{C376B15C-7410-4BB6-8168-610BB5141A3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3" name="Rectangle 5">
          <a:extLst>
            <a:ext uri="{FF2B5EF4-FFF2-40B4-BE49-F238E27FC236}">
              <a16:creationId xmlns:a16="http://schemas.microsoft.com/office/drawing/2014/main" id="{779CD7C5-F069-4BD1-91A0-0F23296C87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4" name="Rectangle 5">
          <a:extLst>
            <a:ext uri="{FF2B5EF4-FFF2-40B4-BE49-F238E27FC236}">
              <a16:creationId xmlns:a16="http://schemas.microsoft.com/office/drawing/2014/main" id="{0ECA1753-874A-4E9E-AA6B-B5FB6FA6C2D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5" name="Rectangle 5">
          <a:extLst>
            <a:ext uri="{FF2B5EF4-FFF2-40B4-BE49-F238E27FC236}">
              <a16:creationId xmlns:a16="http://schemas.microsoft.com/office/drawing/2014/main" id="{19FB624F-1D9C-4E06-9AD9-FE93CF657E2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6" name="Rectangle 5">
          <a:extLst>
            <a:ext uri="{FF2B5EF4-FFF2-40B4-BE49-F238E27FC236}">
              <a16:creationId xmlns:a16="http://schemas.microsoft.com/office/drawing/2014/main" id="{3A54B6A5-359C-43A9-816C-8105CAEA437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7" name="Rectangle 5">
          <a:extLst>
            <a:ext uri="{FF2B5EF4-FFF2-40B4-BE49-F238E27FC236}">
              <a16:creationId xmlns:a16="http://schemas.microsoft.com/office/drawing/2014/main" id="{D9BCADDA-67D4-4F3E-9B84-B44B29A0CD4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8" name="Rectangle 5">
          <a:extLst>
            <a:ext uri="{FF2B5EF4-FFF2-40B4-BE49-F238E27FC236}">
              <a16:creationId xmlns:a16="http://schemas.microsoft.com/office/drawing/2014/main" id="{DBE2EE71-FCD4-4CCF-818C-17F994DDFBD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9" name="Rectangle 5">
          <a:extLst>
            <a:ext uri="{FF2B5EF4-FFF2-40B4-BE49-F238E27FC236}">
              <a16:creationId xmlns:a16="http://schemas.microsoft.com/office/drawing/2014/main" id="{33FF1F73-AD02-4037-8EE7-EB0DEE0F7FC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0" name="Rectangle 5">
          <a:extLst>
            <a:ext uri="{FF2B5EF4-FFF2-40B4-BE49-F238E27FC236}">
              <a16:creationId xmlns:a16="http://schemas.microsoft.com/office/drawing/2014/main" id="{60E48F17-09CA-4CE0-B40D-5E84C28A62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1" name="Rectangle 5">
          <a:extLst>
            <a:ext uri="{FF2B5EF4-FFF2-40B4-BE49-F238E27FC236}">
              <a16:creationId xmlns:a16="http://schemas.microsoft.com/office/drawing/2014/main" id="{ECD8C59B-41DD-4331-93A8-5D8EBC787F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2" name="Rectangle 5">
          <a:extLst>
            <a:ext uri="{FF2B5EF4-FFF2-40B4-BE49-F238E27FC236}">
              <a16:creationId xmlns:a16="http://schemas.microsoft.com/office/drawing/2014/main" id="{BFA87ECB-7885-4054-BFEA-97FC15331EB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3" name="Rectangle 5">
          <a:extLst>
            <a:ext uri="{FF2B5EF4-FFF2-40B4-BE49-F238E27FC236}">
              <a16:creationId xmlns:a16="http://schemas.microsoft.com/office/drawing/2014/main" id="{48B090B2-2A1F-4697-B407-B0AEE3CFFE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4" name="Rectangle 5">
          <a:extLst>
            <a:ext uri="{FF2B5EF4-FFF2-40B4-BE49-F238E27FC236}">
              <a16:creationId xmlns:a16="http://schemas.microsoft.com/office/drawing/2014/main" id="{9F654B62-EE13-468F-A233-2B6C62938A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5" name="Rectangle 5">
          <a:extLst>
            <a:ext uri="{FF2B5EF4-FFF2-40B4-BE49-F238E27FC236}">
              <a16:creationId xmlns:a16="http://schemas.microsoft.com/office/drawing/2014/main" id="{FF7EF8EA-B201-4C0B-B2D7-7CDD1A82E16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6" name="Rectangle 5">
          <a:extLst>
            <a:ext uri="{FF2B5EF4-FFF2-40B4-BE49-F238E27FC236}">
              <a16:creationId xmlns:a16="http://schemas.microsoft.com/office/drawing/2014/main" id="{C3F021FC-EDA1-49B4-8C06-0C46A88BD7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7" name="Rectangle 5">
          <a:extLst>
            <a:ext uri="{FF2B5EF4-FFF2-40B4-BE49-F238E27FC236}">
              <a16:creationId xmlns:a16="http://schemas.microsoft.com/office/drawing/2014/main" id="{A9CF008F-68B6-4A50-AC8C-30378DEFF12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8" name="Rectangle 5">
          <a:extLst>
            <a:ext uri="{FF2B5EF4-FFF2-40B4-BE49-F238E27FC236}">
              <a16:creationId xmlns:a16="http://schemas.microsoft.com/office/drawing/2014/main" id="{ED28FA3A-CCD3-4AB4-968D-6C7D58011AC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9" name="Rectangle 5">
          <a:extLst>
            <a:ext uri="{FF2B5EF4-FFF2-40B4-BE49-F238E27FC236}">
              <a16:creationId xmlns:a16="http://schemas.microsoft.com/office/drawing/2014/main" id="{E50CFBEA-8199-4D63-8AA3-C091177F84E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0" name="Rectangle 5">
          <a:extLst>
            <a:ext uri="{FF2B5EF4-FFF2-40B4-BE49-F238E27FC236}">
              <a16:creationId xmlns:a16="http://schemas.microsoft.com/office/drawing/2014/main" id="{AF721D6D-3CD7-489C-937D-C322218672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1" name="Rectangle 5">
          <a:extLst>
            <a:ext uri="{FF2B5EF4-FFF2-40B4-BE49-F238E27FC236}">
              <a16:creationId xmlns:a16="http://schemas.microsoft.com/office/drawing/2014/main" id="{945D8A51-BFB2-4798-9EB8-7CEC807AB8D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2" name="Rectangle 5">
          <a:extLst>
            <a:ext uri="{FF2B5EF4-FFF2-40B4-BE49-F238E27FC236}">
              <a16:creationId xmlns:a16="http://schemas.microsoft.com/office/drawing/2014/main" id="{22745A05-4839-45CA-B073-2D5B5FE4F6D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3" name="Rectangle 5">
          <a:extLst>
            <a:ext uri="{FF2B5EF4-FFF2-40B4-BE49-F238E27FC236}">
              <a16:creationId xmlns:a16="http://schemas.microsoft.com/office/drawing/2014/main" id="{DBA26896-1C41-4706-82EC-90498EE5AD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4" name="Rectangle 5">
          <a:extLst>
            <a:ext uri="{FF2B5EF4-FFF2-40B4-BE49-F238E27FC236}">
              <a16:creationId xmlns:a16="http://schemas.microsoft.com/office/drawing/2014/main" id="{6D9F022E-B2D8-46CF-A645-3101791A360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5" name="Rectangle 5">
          <a:extLst>
            <a:ext uri="{FF2B5EF4-FFF2-40B4-BE49-F238E27FC236}">
              <a16:creationId xmlns:a16="http://schemas.microsoft.com/office/drawing/2014/main" id="{88674E95-C93E-4AFA-9759-B5FC790B8D4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6" name="Rectangle 5">
          <a:extLst>
            <a:ext uri="{FF2B5EF4-FFF2-40B4-BE49-F238E27FC236}">
              <a16:creationId xmlns:a16="http://schemas.microsoft.com/office/drawing/2014/main" id="{7893337E-7733-442A-BDB7-6798449B1F8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7" name="Rectangle 5">
          <a:extLst>
            <a:ext uri="{FF2B5EF4-FFF2-40B4-BE49-F238E27FC236}">
              <a16:creationId xmlns:a16="http://schemas.microsoft.com/office/drawing/2014/main" id="{75558042-7D8F-41A1-98BF-77419E96C2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1588" name="Rectangle 5">
          <a:extLst>
            <a:ext uri="{FF2B5EF4-FFF2-40B4-BE49-F238E27FC236}">
              <a16:creationId xmlns:a16="http://schemas.microsoft.com/office/drawing/2014/main" id="{8BDD3C3F-4EDF-4C26-978C-43BB6013A4A1}"/>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89" name="Rectangle 4">
          <a:extLst>
            <a:ext uri="{FF2B5EF4-FFF2-40B4-BE49-F238E27FC236}">
              <a16:creationId xmlns:a16="http://schemas.microsoft.com/office/drawing/2014/main" id="{9DB7DC65-7261-4952-80F5-83997F52189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0" name="Rectangle 5">
          <a:extLst>
            <a:ext uri="{FF2B5EF4-FFF2-40B4-BE49-F238E27FC236}">
              <a16:creationId xmlns:a16="http://schemas.microsoft.com/office/drawing/2014/main" id="{92DF3DB4-6347-49C5-86AD-3629204AB28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591" name="Rectangle 4">
          <a:extLst>
            <a:ext uri="{FF2B5EF4-FFF2-40B4-BE49-F238E27FC236}">
              <a16:creationId xmlns:a16="http://schemas.microsoft.com/office/drawing/2014/main" id="{B0BCB479-B34B-4BE2-A299-73F506B1A2C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3952241</xdr:colOff>
      <xdr:row>46</xdr:row>
      <xdr:rowOff>28575</xdr:rowOff>
    </xdr:to>
    <xdr:sp macro="" textlink="">
      <xdr:nvSpPr>
        <xdr:cNvPr id="1592" name="Rectangle 5">
          <a:extLst>
            <a:ext uri="{FF2B5EF4-FFF2-40B4-BE49-F238E27FC236}">
              <a16:creationId xmlns:a16="http://schemas.microsoft.com/office/drawing/2014/main" id="{FE5D840E-ACD5-436C-87DE-A7522566A985}"/>
            </a:ext>
          </a:extLst>
        </xdr:cNvPr>
        <xdr:cNvSpPr>
          <a:spLocks noChangeArrowheads="1"/>
        </xdr:cNvSpPr>
      </xdr:nvSpPr>
      <xdr:spPr>
        <a:xfrm>
          <a:off x="3477260"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593" name="Rectangle 4">
          <a:extLst>
            <a:ext uri="{FF2B5EF4-FFF2-40B4-BE49-F238E27FC236}">
              <a16:creationId xmlns:a16="http://schemas.microsoft.com/office/drawing/2014/main" id="{ECAE1044-D4B0-42F2-B6B6-8471A17AC1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594" name="Rectangle 4">
          <a:extLst>
            <a:ext uri="{FF2B5EF4-FFF2-40B4-BE49-F238E27FC236}">
              <a16:creationId xmlns:a16="http://schemas.microsoft.com/office/drawing/2014/main" id="{5CC86CA9-0420-4505-8408-324A4AC5BF6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5" name="Rectangle 5">
          <a:extLst>
            <a:ext uri="{FF2B5EF4-FFF2-40B4-BE49-F238E27FC236}">
              <a16:creationId xmlns:a16="http://schemas.microsoft.com/office/drawing/2014/main" id="{F2E47AC5-0BFE-41FC-BCF5-A9AD53F3FC9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596" name="Rectangle 4">
          <a:extLst>
            <a:ext uri="{FF2B5EF4-FFF2-40B4-BE49-F238E27FC236}">
              <a16:creationId xmlns:a16="http://schemas.microsoft.com/office/drawing/2014/main" id="{43913887-7CA0-438B-8B35-F5BD5B8501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597" name="Rectangle 5">
          <a:extLst>
            <a:ext uri="{FF2B5EF4-FFF2-40B4-BE49-F238E27FC236}">
              <a16:creationId xmlns:a16="http://schemas.microsoft.com/office/drawing/2014/main" id="{B9EEB9BF-6F38-4B50-808D-24DF252D3BA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8" name="Rectangle 4">
          <a:extLst>
            <a:ext uri="{FF2B5EF4-FFF2-40B4-BE49-F238E27FC236}">
              <a16:creationId xmlns:a16="http://schemas.microsoft.com/office/drawing/2014/main" id="{E92C6ABC-4418-476C-8998-868D59EE4D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9" name="Rectangle 5">
          <a:extLst>
            <a:ext uri="{FF2B5EF4-FFF2-40B4-BE49-F238E27FC236}">
              <a16:creationId xmlns:a16="http://schemas.microsoft.com/office/drawing/2014/main" id="{97DAE12F-5915-4C4D-9C12-8033C358A7C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00" name="Rectangle 4">
          <a:extLst>
            <a:ext uri="{FF2B5EF4-FFF2-40B4-BE49-F238E27FC236}">
              <a16:creationId xmlns:a16="http://schemas.microsoft.com/office/drawing/2014/main" id="{561D5A5D-B3EA-4A85-9FB9-8B7F4371E19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01" name="Rectangle 5">
          <a:extLst>
            <a:ext uri="{FF2B5EF4-FFF2-40B4-BE49-F238E27FC236}">
              <a16:creationId xmlns:a16="http://schemas.microsoft.com/office/drawing/2014/main" id="{452861E9-F5A4-40D0-ADC0-044422F3881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602" name="Rectangle 4">
          <a:extLst>
            <a:ext uri="{FF2B5EF4-FFF2-40B4-BE49-F238E27FC236}">
              <a16:creationId xmlns:a16="http://schemas.microsoft.com/office/drawing/2014/main" id="{2EB0261E-4823-4223-B017-16D90180DA6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603" name="Rectangle 5">
          <a:extLst>
            <a:ext uri="{FF2B5EF4-FFF2-40B4-BE49-F238E27FC236}">
              <a16:creationId xmlns:a16="http://schemas.microsoft.com/office/drawing/2014/main" id="{8248524B-3E80-4495-AE16-7D610BF43BC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604" name="Rectangle 4">
          <a:extLst>
            <a:ext uri="{FF2B5EF4-FFF2-40B4-BE49-F238E27FC236}">
              <a16:creationId xmlns:a16="http://schemas.microsoft.com/office/drawing/2014/main" id="{83E84D9C-F818-44D4-94DB-F5EA4CEC547E}"/>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1605" name="Rectangle 5">
          <a:extLst>
            <a:ext uri="{FF2B5EF4-FFF2-40B4-BE49-F238E27FC236}">
              <a16:creationId xmlns:a16="http://schemas.microsoft.com/office/drawing/2014/main" id="{8A64B486-CCA0-4DDA-BE35-99935CC70365}"/>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1606" name="Rectangle 5">
          <a:extLst>
            <a:ext uri="{FF2B5EF4-FFF2-40B4-BE49-F238E27FC236}">
              <a16:creationId xmlns:a16="http://schemas.microsoft.com/office/drawing/2014/main" id="{A632C457-F7AC-4D6A-9C8F-3159707FDF55}"/>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1607" name="Rectangle 4">
          <a:extLst>
            <a:ext uri="{FF2B5EF4-FFF2-40B4-BE49-F238E27FC236}">
              <a16:creationId xmlns:a16="http://schemas.microsoft.com/office/drawing/2014/main" id="{349391A6-F7E8-49E8-93F1-D3CDB21B9BD2}"/>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1608" name="Rectangle 5">
          <a:extLst>
            <a:ext uri="{FF2B5EF4-FFF2-40B4-BE49-F238E27FC236}">
              <a16:creationId xmlns:a16="http://schemas.microsoft.com/office/drawing/2014/main" id="{11F93E69-D48E-467E-9135-38F4E10EA8A7}"/>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609" name="Rectangle 4">
          <a:extLst>
            <a:ext uri="{FF2B5EF4-FFF2-40B4-BE49-F238E27FC236}">
              <a16:creationId xmlns:a16="http://schemas.microsoft.com/office/drawing/2014/main" id="{494B78E1-955E-47E5-AF5D-1F4CDC187A4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610" name="Rectangle 5">
          <a:extLst>
            <a:ext uri="{FF2B5EF4-FFF2-40B4-BE49-F238E27FC236}">
              <a16:creationId xmlns:a16="http://schemas.microsoft.com/office/drawing/2014/main" id="{136A0102-8878-4DE0-8587-B4F1777AA37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1" name="Rectangle 4">
          <a:extLst>
            <a:ext uri="{FF2B5EF4-FFF2-40B4-BE49-F238E27FC236}">
              <a16:creationId xmlns:a16="http://schemas.microsoft.com/office/drawing/2014/main" id="{3792051A-25E7-4E5B-8C5D-B8D9367AEEA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2" name="Rectangle 5">
          <a:extLst>
            <a:ext uri="{FF2B5EF4-FFF2-40B4-BE49-F238E27FC236}">
              <a16:creationId xmlns:a16="http://schemas.microsoft.com/office/drawing/2014/main" id="{1DA658F2-634E-4117-9326-F19746D3633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613" name="Rectangle 4">
          <a:extLst>
            <a:ext uri="{FF2B5EF4-FFF2-40B4-BE49-F238E27FC236}">
              <a16:creationId xmlns:a16="http://schemas.microsoft.com/office/drawing/2014/main" id="{FB81814B-506F-4D2B-8CA3-A862227F75E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614" name="Rectangle 5">
          <a:extLst>
            <a:ext uri="{FF2B5EF4-FFF2-40B4-BE49-F238E27FC236}">
              <a16:creationId xmlns:a16="http://schemas.microsoft.com/office/drawing/2014/main" id="{8848EC94-F0D5-47EA-9D24-7E1CD72196A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5" name="Rectangle 4">
          <a:extLst>
            <a:ext uri="{FF2B5EF4-FFF2-40B4-BE49-F238E27FC236}">
              <a16:creationId xmlns:a16="http://schemas.microsoft.com/office/drawing/2014/main" id="{EAD90C3D-F51E-4AE8-831A-E2CA7F347EE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6" name="Rectangle 5">
          <a:extLst>
            <a:ext uri="{FF2B5EF4-FFF2-40B4-BE49-F238E27FC236}">
              <a16:creationId xmlns:a16="http://schemas.microsoft.com/office/drawing/2014/main" id="{430DC9AE-AD90-468D-9E4A-95C78277308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617" name="Rectangle 4">
          <a:extLst>
            <a:ext uri="{FF2B5EF4-FFF2-40B4-BE49-F238E27FC236}">
              <a16:creationId xmlns:a16="http://schemas.microsoft.com/office/drawing/2014/main" id="{468EFF5E-96A7-4E6E-B9E0-9476FABB9DA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618" name="Rectangle 5">
          <a:extLst>
            <a:ext uri="{FF2B5EF4-FFF2-40B4-BE49-F238E27FC236}">
              <a16:creationId xmlns:a16="http://schemas.microsoft.com/office/drawing/2014/main" id="{C6AB5A69-948D-4478-8A10-FAF79F300C4C}"/>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619" name="Rectangle 4">
          <a:extLst>
            <a:ext uri="{FF2B5EF4-FFF2-40B4-BE49-F238E27FC236}">
              <a16:creationId xmlns:a16="http://schemas.microsoft.com/office/drawing/2014/main" id="{614128D5-3FA6-469A-AEFD-59A844151D53}"/>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1620" name="Rectangle 5">
          <a:extLst>
            <a:ext uri="{FF2B5EF4-FFF2-40B4-BE49-F238E27FC236}">
              <a16:creationId xmlns:a16="http://schemas.microsoft.com/office/drawing/2014/main" id="{7B4114AF-A0B3-4A76-899A-E763FAFA92B9}"/>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1621" name="Rectangle 4">
          <a:extLst>
            <a:ext uri="{FF2B5EF4-FFF2-40B4-BE49-F238E27FC236}">
              <a16:creationId xmlns:a16="http://schemas.microsoft.com/office/drawing/2014/main" id="{767BA1D4-4B8A-4D11-94E7-0096DC8A1CD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622" name="Rectangle 5">
          <a:extLst>
            <a:ext uri="{FF2B5EF4-FFF2-40B4-BE49-F238E27FC236}">
              <a16:creationId xmlns:a16="http://schemas.microsoft.com/office/drawing/2014/main" id="{87D13B3A-5BA3-4868-A59F-E438B0781A7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1623" name="Rectangle 4">
          <a:extLst>
            <a:ext uri="{FF2B5EF4-FFF2-40B4-BE49-F238E27FC236}">
              <a16:creationId xmlns:a16="http://schemas.microsoft.com/office/drawing/2014/main" id="{2B13C672-B198-4C12-AC81-CFD71B5C0955}"/>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4" name="Rectangle 4">
          <a:extLst>
            <a:ext uri="{FF2B5EF4-FFF2-40B4-BE49-F238E27FC236}">
              <a16:creationId xmlns:a16="http://schemas.microsoft.com/office/drawing/2014/main" id="{226199F3-1FE8-4909-B5E5-7BE6EE6D2D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5" name="Rectangle 4">
          <a:extLst>
            <a:ext uri="{FF2B5EF4-FFF2-40B4-BE49-F238E27FC236}">
              <a16:creationId xmlns:a16="http://schemas.microsoft.com/office/drawing/2014/main" id="{A1695469-3002-4233-B216-57A537D428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6" name="Rectangle 4">
          <a:extLst>
            <a:ext uri="{FF2B5EF4-FFF2-40B4-BE49-F238E27FC236}">
              <a16:creationId xmlns:a16="http://schemas.microsoft.com/office/drawing/2014/main" id="{29018168-1DD1-49F8-9F8A-3EED7E580C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7" name="Rectangle 4">
          <a:extLst>
            <a:ext uri="{FF2B5EF4-FFF2-40B4-BE49-F238E27FC236}">
              <a16:creationId xmlns:a16="http://schemas.microsoft.com/office/drawing/2014/main" id="{B573CAC1-6247-49F9-A971-B059D64559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8" name="Rectangle 4">
          <a:extLst>
            <a:ext uri="{FF2B5EF4-FFF2-40B4-BE49-F238E27FC236}">
              <a16:creationId xmlns:a16="http://schemas.microsoft.com/office/drawing/2014/main" id="{BA7455CB-DCAD-4869-B564-0AC9C81F31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9" name="Rectangle 4">
          <a:extLst>
            <a:ext uri="{FF2B5EF4-FFF2-40B4-BE49-F238E27FC236}">
              <a16:creationId xmlns:a16="http://schemas.microsoft.com/office/drawing/2014/main" id="{1B17B739-4BA4-4ACF-ACDC-D703A84FAE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0" name="Rectangle 4">
          <a:extLst>
            <a:ext uri="{FF2B5EF4-FFF2-40B4-BE49-F238E27FC236}">
              <a16:creationId xmlns:a16="http://schemas.microsoft.com/office/drawing/2014/main" id="{5A1AEB1A-3CB1-4C6D-9BC0-6D4F3BF03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1" name="Rectangle 4">
          <a:extLst>
            <a:ext uri="{FF2B5EF4-FFF2-40B4-BE49-F238E27FC236}">
              <a16:creationId xmlns:a16="http://schemas.microsoft.com/office/drawing/2014/main" id="{AD0EB3AE-D7C0-4143-A9F3-37486BADD0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2" name="Rectangle 4">
          <a:extLst>
            <a:ext uri="{FF2B5EF4-FFF2-40B4-BE49-F238E27FC236}">
              <a16:creationId xmlns:a16="http://schemas.microsoft.com/office/drawing/2014/main" id="{68FB1D93-7B15-42C6-B526-46F9B1B54B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3" name="Rectangle 4">
          <a:extLst>
            <a:ext uri="{FF2B5EF4-FFF2-40B4-BE49-F238E27FC236}">
              <a16:creationId xmlns:a16="http://schemas.microsoft.com/office/drawing/2014/main" id="{F74372E9-F93A-4669-879C-BED4EE20D6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4" name="Rectangle 5">
          <a:extLst>
            <a:ext uri="{FF2B5EF4-FFF2-40B4-BE49-F238E27FC236}">
              <a16:creationId xmlns:a16="http://schemas.microsoft.com/office/drawing/2014/main" id="{6B8DE81A-F279-416B-8050-2A45187746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5" name="Rectangle 5">
          <a:extLst>
            <a:ext uri="{FF2B5EF4-FFF2-40B4-BE49-F238E27FC236}">
              <a16:creationId xmlns:a16="http://schemas.microsoft.com/office/drawing/2014/main" id="{41543185-0B51-4928-A0E1-D58531F2BCF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6" name="Rectangle 5">
          <a:extLst>
            <a:ext uri="{FF2B5EF4-FFF2-40B4-BE49-F238E27FC236}">
              <a16:creationId xmlns:a16="http://schemas.microsoft.com/office/drawing/2014/main" id="{422711FB-C69E-40CB-82BB-6C6A34DB41E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7" name="Rectangle 5">
          <a:extLst>
            <a:ext uri="{FF2B5EF4-FFF2-40B4-BE49-F238E27FC236}">
              <a16:creationId xmlns:a16="http://schemas.microsoft.com/office/drawing/2014/main" id="{AA687FA7-037E-420E-8C92-FFAD207E376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8" name="Rectangle 5">
          <a:extLst>
            <a:ext uri="{FF2B5EF4-FFF2-40B4-BE49-F238E27FC236}">
              <a16:creationId xmlns:a16="http://schemas.microsoft.com/office/drawing/2014/main" id="{955E417C-1855-4F7D-AEDE-53492D8BD44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9" name="Rectangle 5">
          <a:extLst>
            <a:ext uri="{FF2B5EF4-FFF2-40B4-BE49-F238E27FC236}">
              <a16:creationId xmlns:a16="http://schemas.microsoft.com/office/drawing/2014/main" id="{B0452D2A-A521-4012-8AEF-BECD7E47A1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0" name="Rectangle 5">
          <a:extLst>
            <a:ext uri="{FF2B5EF4-FFF2-40B4-BE49-F238E27FC236}">
              <a16:creationId xmlns:a16="http://schemas.microsoft.com/office/drawing/2014/main" id="{5A4A1846-E554-4276-92B6-B9C49E277E0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1" name="Rectangle 5">
          <a:extLst>
            <a:ext uri="{FF2B5EF4-FFF2-40B4-BE49-F238E27FC236}">
              <a16:creationId xmlns:a16="http://schemas.microsoft.com/office/drawing/2014/main" id="{77947CAD-9136-4AA2-95F0-35287009C47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2" name="Rectangle 5">
          <a:extLst>
            <a:ext uri="{FF2B5EF4-FFF2-40B4-BE49-F238E27FC236}">
              <a16:creationId xmlns:a16="http://schemas.microsoft.com/office/drawing/2014/main" id="{E54439B6-9B96-46F4-A670-EC57F8EB712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3" name="Rectangle 5">
          <a:extLst>
            <a:ext uri="{FF2B5EF4-FFF2-40B4-BE49-F238E27FC236}">
              <a16:creationId xmlns:a16="http://schemas.microsoft.com/office/drawing/2014/main" id="{A8AC6311-6E6D-441A-9793-11CEF2D80FE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4" name="Rectangle 4">
          <a:extLst>
            <a:ext uri="{FF2B5EF4-FFF2-40B4-BE49-F238E27FC236}">
              <a16:creationId xmlns:a16="http://schemas.microsoft.com/office/drawing/2014/main" id="{28D4D803-9180-4DC0-8F9B-877B1D3D74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5" name="Rectangle 4">
          <a:extLst>
            <a:ext uri="{FF2B5EF4-FFF2-40B4-BE49-F238E27FC236}">
              <a16:creationId xmlns:a16="http://schemas.microsoft.com/office/drawing/2014/main" id="{3BEF94CB-0291-4241-B726-3D17EED212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6" name="Rectangle 4">
          <a:extLst>
            <a:ext uri="{FF2B5EF4-FFF2-40B4-BE49-F238E27FC236}">
              <a16:creationId xmlns:a16="http://schemas.microsoft.com/office/drawing/2014/main" id="{4B823A3D-0A6D-42FA-BC80-6D1379628D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7" name="Rectangle 4">
          <a:extLst>
            <a:ext uri="{FF2B5EF4-FFF2-40B4-BE49-F238E27FC236}">
              <a16:creationId xmlns:a16="http://schemas.microsoft.com/office/drawing/2014/main" id="{BAD23880-9990-463D-AD8B-1601E5A740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8" name="Rectangle 4">
          <a:extLst>
            <a:ext uri="{FF2B5EF4-FFF2-40B4-BE49-F238E27FC236}">
              <a16:creationId xmlns:a16="http://schemas.microsoft.com/office/drawing/2014/main" id="{2E97A125-EC8A-4D20-A55F-C3D5A8E9A5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9" name="Rectangle 4">
          <a:extLst>
            <a:ext uri="{FF2B5EF4-FFF2-40B4-BE49-F238E27FC236}">
              <a16:creationId xmlns:a16="http://schemas.microsoft.com/office/drawing/2014/main" id="{202BD720-1F60-4457-83F0-375D692774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0" name="Rectangle 4">
          <a:extLst>
            <a:ext uri="{FF2B5EF4-FFF2-40B4-BE49-F238E27FC236}">
              <a16:creationId xmlns:a16="http://schemas.microsoft.com/office/drawing/2014/main" id="{0CB5E251-2366-461C-B6B9-FAEB036347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1" name="Rectangle 4">
          <a:extLst>
            <a:ext uri="{FF2B5EF4-FFF2-40B4-BE49-F238E27FC236}">
              <a16:creationId xmlns:a16="http://schemas.microsoft.com/office/drawing/2014/main" id="{B636DE73-497B-498F-A80E-7C93C65266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2" name="Rectangle 4">
          <a:extLst>
            <a:ext uri="{FF2B5EF4-FFF2-40B4-BE49-F238E27FC236}">
              <a16:creationId xmlns:a16="http://schemas.microsoft.com/office/drawing/2014/main" id="{11A762CC-CE05-4322-9B1A-EB4DFA7D37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3" name="Rectangle 4">
          <a:extLst>
            <a:ext uri="{FF2B5EF4-FFF2-40B4-BE49-F238E27FC236}">
              <a16:creationId xmlns:a16="http://schemas.microsoft.com/office/drawing/2014/main" id="{4B19BFED-A5D9-4299-AF14-1E4DF2EEAA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4" name="Rectangle 4">
          <a:extLst>
            <a:ext uri="{FF2B5EF4-FFF2-40B4-BE49-F238E27FC236}">
              <a16:creationId xmlns:a16="http://schemas.microsoft.com/office/drawing/2014/main" id="{3BBF7D2C-5168-4041-9D7A-F936F8F8FB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5" name="Rectangle 4">
          <a:extLst>
            <a:ext uri="{FF2B5EF4-FFF2-40B4-BE49-F238E27FC236}">
              <a16:creationId xmlns:a16="http://schemas.microsoft.com/office/drawing/2014/main" id="{6B104844-80B2-4B64-BCAE-F43092A287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6" name="Rectangle 4">
          <a:extLst>
            <a:ext uri="{FF2B5EF4-FFF2-40B4-BE49-F238E27FC236}">
              <a16:creationId xmlns:a16="http://schemas.microsoft.com/office/drawing/2014/main" id="{0FAC8069-0517-47B6-A3FB-F795A305DA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7" name="Rectangle 4">
          <a:extLst>
            <a:ext uri="{FF2B5EF4-FFF2-40B4-BE49-F238E27FC236}">
              <a16:creationId xmlns:a16="http://schemas.microsoft.com/office/drawing/2014/main" id="{17ED6764-5208-4036-97FF-838A1FA399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8" name="Rectangle 4">
          <a:extLst>
            <a:ext uri="{FF2B5EF4-FFF2-40B4-BE49-F238E27FC236}">
              <a16:creationId xmlns:a16="http://schemas.microsoft.com/office/drawing/2014/main" id="{A7F178B4-6CEB-4539-8B4B-327E22B0A2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9" name="Rectangle 4">
          <a:extLst>
            <a:ext uri="{FF2B5EF4-FFF2-40B4-BE49-F238E27FC236}">
              <a16:creationId xmlns:a16="http://schemas.microsoft.com/office/drawing/2014/main" id="{91815F4C-3FC9-4DD5-B2AE-B105EAF04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0" name="Rectangle 4">
          <a:extLst>
            <a:ext uri="{FF2B5EF4-FFF2-40B4-BE49-F238E27FC236}">
              <a16:creationId xmlns:a16="http://schemas.microsoft.com/office/drawing/2014/main" id="{4C458443-C963-433F-93F8-A3ABC7923A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1" name="Rectangle 4">
          <a:extLst>
            <a:ext uri="{FF2B5EF4-FFF2-40B4-BE49-F238E27FC236}">
              <a16:creationId xmlns:a16="http://schemas.microsoft.com/office/drawing/2014/main" id="{DE17D33C-8C7A-42A7-85C7-97276A90D7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2" name="Rectangle 4">
          <a:extLst>
            <a:ext uri="{FF2B5EF4-FFF2-40B4-BE49-F238E27FC236}">
              <a16:creationId xmlns:a16="http://schemas.microsoft.com/office/drawing/2014/main" id="{FB0B3571-BEA0-49A6-BFA8-5CA9E4AED4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3" name="Rectangle 4">
          <a:extLst>
            <a:ext uri="{FF2B5EF4-FFF2-40B4-BE49-F238E27FC236}">
              <a16:creationId xmlns:a16="http://schemas.microsoft.com/office/drawing/2014/main" id="{BD17117F-F2E1-4263-BD29-F28AC4AB94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4" name="Rectangle 4">
          <a:extLst>
            <a:ext uri="{FF2B5EF4-FFF2-40B4-BE49-F238E27FC236}">
              <a16:creationId xmlns:a16="http://schemas.microsoft.com/office/drawing/2014/main" id="{50F1F668-077E-4579-B071-D54A26B233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5" name="Rectangle 4">
          <a:extLst>
            <a:ext uri="{FF2B5EF4-FFF2-40B4-BE49-F238E27FC236}">
              <a16:creationId xmlns:a16="http://schemas.microsoft.com/office/drawing/2014/main" id="{D1454CC0-374B-459A-B903-DA75A5BE8F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6" name="Rectangle 4">
          <a:extLst>
            <a:ext uri="{FF2B5EF4-FFF2-40B4-BE49-F238E27FC236}">
              <a16:creationId xmlns:a16="http://schemas.microsoft.com/office/drawing/2014/main" id="{1ABA6661-12C7-4061-92CB-54FBC4C835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7" name="Rectangle 4">
          <a:extLst>
            <a:ext uri="{FF2B5EF4-FFF2-40B4-BE49-F238E27FC236}">
              <a16:creationId xmlns:a16="http://schemas.microsoft.com/office/drawing/2014/main" id="{1D2DA3CF-6B1D-4881-B56E-7F29BBE83C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8" name="Rectangle 4">
          <a:extLst>
            <a:ext uri="{FF2B5EF4-FFF2-40B4-BE49-F238E27FC236}">
              <a16:creationId xmlns:a16="http://schemas.microsoft.com/office/drawing/2014/main" id="{F38EA595-BBA7-4E49-84CC-19A882EB95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9" name="Rectangle 4">
          <a:extLst>
            <a:ext uri="{FF2B5EF4-FFF2-40B4-BE49-F238E27FC236}">
              <a16:creationId xmlns:a16="http://schemas.microsoft.com/office/drawing/2014/main" id="{6A49F0AE-6A82-47CE-BFA9-A563B9E077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0" name="Rectangle 4">
          <a:extLst>
            <a:ext uri="{FF2B5EF4-FFF2-40B4-BE49-F238E27FC236}">
              <a16:creationId xmlns:a16="http://schemas.microsoft.com/office/drawing/2014/main" id="{FAF25F29-7663-4D31-BC94-5899F9D522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1" name="Rectangle 4">
          <a:extLst>
            <a:ext uri="{FF2B5EF4-FFF2-40B4-BE49-F238E27FC236}">
              <a16:creationId xmlns:a16="http://schemas.microsoft.com/office/drawing/2014/main" id="{EFA8A3BD-D084-43EC-9E09-D61EF0A181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2" name="Rectangle 4">
          <a:extLst>
            <a:ext uri="{FF2B5EF4-FFF2-40B4-BE49-F238E27FC236}">
              <a16:creationId xmlns:a16="http://schemas.microsoft.com/office/drawing/2014/main" id="{5AD4B66D-5C8F-4172-8568-F4B1F57C10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3" name="Rectangle 4">
          <a:extLst>
            <a:ext uri="{FF2B5EF4-FFF2-40B4-BE49-F238E27FC236}">
              <a16:creationId xmlns:a16="http://schemas.microsoft.com/office/drawing/2014/main" id="{36F6096B-5017-4A26-8B3B-8AD084E6BC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74" name="Rectangle 5">
          <a:extLst>
            <a:ext uri="{FF2B5EF4-FFF2-40B4-BE49-F238E27FC236}">
              <a16:creationId xmlns:a16="http://schemas.microsoft.com/office/drawing/2014/main" id="{8A09E4A3-57A7-41B4-AC45-8724AACA23A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75" name="Rectangle 5">
          <a:extLst>
            <a:ext uri="{FF2B5EF4-FFF2-40B4-BE49-F238E27FC236}">
              <a16:creationId xmlns:a16="http://schemas.microsoft.com/office/drawing/2014/main" id="{DC503C69-F95E-4063-8EB4-DA0D0C72AD9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6" name="Rectangle 4">
          <a:extLst>
            <a:ext uri="{FF2B5EF4-FFF2-40B4-BE49-F238E27FC236}">
              <a16:creationId xmlns:a16="http://schemas.microsoft.com/office/drawing/2014/main" id="{05C38474-644D-425B-9A6D-BB43193F05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7" name="Rectangle 4">
          <a:extLst>
            <a:ext uri="{FF2B5EF4-FFF2-40B4-BE49-F238E27FC236}">
              <a16:creationId xmlns:a16="http://schemas.microsoft.com/office/drawing/2014/main" id="{2443AC5E-4E4F-40BB-8ACF-2E8E84EED8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8" name="Rectangle 4">
          <a:extLst>
            <a:ext uri="{FF2B5EF4-FFF2-40B4-BE49-F238E27FC236}">
              <a16:creationId xmlns:a16="http://schemas.microsoft.com/office/drawing/2014/main" id="{7ADEC09B-5E03-4957-AEA5-E10AD2997B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9" name="Rectangle 4">
          <a:extLst>
            <a:ext uri="{FF2B5EF4-FFF2-40B4-BE49-F238E27FC236}">
              <a16:creationId xmlns:a16="http://schemas.microsoft.com/office/drawing/2014/main" id="{CCBDCB8E-2EC5-4FC0-9E0F-4DBAE9F937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0" name="Rectangle 4">
          <a:extLst>
            <a:ext uri="{FF2B5EF4-FFF2-40B4-BE49-F238E27FC236}">
              <a16:creationId xmlns:a16="http://schemas.microsoft.com/office/drawing/2014/main" id="{BA8B0095-9466-4F90-B3A3-18D4152587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1" name="Rectangle 4">
          <a:extLst>
            <a:ext uri="{FF2B5EF4-FFF2-40B4-BE49-F238E27FC236}">
              <a16:creationId xmlns:a16="http://schemas.microsoft.com/office/drawing/2014/main" id="{FFACEDA6-70E1-40F3-A80D-D1FEA08E82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2" name="Rectangle 4">
          <a:extLst>
            <a:ext uri="{FF2B5EF4-FFF2-40B4-BE49-F238E27FC236}">
              <a16:creationId xmlns:a16="http://schemas.microsoft.com/office/drawing/2014/main" id="{6A8E518E-A640-4069-8416-578F1E4BE5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3" name="Rectangle 4">
          <a:extLst>
            <a:ext uri="{FF2B5EF4-FFF2-40B4-BE49-F238E27FC236}">
              <a16:creationId xmlns:a16="http://schemas.microsoft.com/office/drawing/2014/main" id="{29B4A8D8-D11C-4EE8-A20C-81888526EA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4" name="Rectangle 4">
          <a:extLst>
            <a:ext uri="{FF2B5EF4-FFF2-40B4-BE49-F238E27FC236}">
              <a16:creationId xmlns:a16="http://schemas.microsoft.com/office/drawing/2014/main" id="{7A05712F-35BF-4979-A7E0-74BECD8F94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5" name="Rectangle 4">
          <a:extLst>
            <a:ext uri="{FF2B5EF4-FFF2-40B4-BE49-F238E27FC236}">
              <a16:creationId xmlns:a16="http://schemas.microsoft.com/office/drawing/2014/main" id="{2774A04C-835F-482B-9C87-2A000FB9F56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86" name="Rectangle 5">
          <a:extLst>
            <a:ext uri="{FF2B5EF4-FFF2-40B4-BE49-F238E27FC236}">
              <a16:creationId xmlns:a16="http://schemas.microsoft.com/office/drawing/2014/main" id="{09FBB537-FBE8-4FC8-84EF-416504A3E11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87" name="Rectangle 5">
          <a:extLst>
            <a:ext uri="{FF2B5EF4-FFF2-40B4-BE49-F238E27FC236}">
              <a16:creationId xmlns:a16="http://schemas.microsoft.com/office/drawing/2014/main" id="{F29DA6C1-529C-4AAA-94FF-D9A8677446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8" name="Rectangle 4">
          <a:extLst>
            <a:ext uri="{FF2B5EF4-FFF2-40B4-BE49-F238E27FC236}">
              <a16:creationId xmlns:a16="http://schemas.microsoft.com/office/drawing/2014/main" id="{31E4941D-76D5-4EE1-8B8B-EFB2567471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9" name="Rectangle 4">
          <a:extLst>
            <a:ext uri="{FF2B5EF4-FFF2-40B4-BE49-F238E27FC236}">
              <a16:creationId xmlns:a16="http://schemas.microsoft.com/office/drawing/2014/main" id="{EA1CA747-7B9C-4BD6-BD4A-49BB84D07A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0" name="Rectangle 4">
          <a:extLst>
            <a:ext uri="{FF2B5EF4-FFF2-40B4-BE49-F238E27FC236}">
              <a16:creationId xmlns:a16="http://schemas.microsoft.com/office/drawing/2014/main" id="{5D3F002A-ED09-4E85-A8A0-491B807C5C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1" name="Rectangle 4">
          <a:extLst>
            <a:ext uri="{FF2B5EF4-FFF2-40B4-BE49-F238E27FC236}">
              <a16:creationId xmlns:a16="http://schemas.microsoft.com/office/drawing/2014/main" id="{72CBCA60-F0AD-4A8B-90FD-D1713F4A65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2" name="Rectangle 4">
          <a:extLst>
            <a:ext uri="{FF2B5EF4-FFF2-40B4-BE49-F238E27FC236}">
              <a16:creationId xmlns:a16="http://schemas.microsoft.com/office/drawing/2014/main" id="{79AA9251-90DC-405F-AF4F-FDF170DF62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3" name="Rectangle 4">
          <a:extLst>
            <a:ext uri="{FF2B5EF4-FFF2-40B4-BE49-F238E27FC236}">
              <a16:creationId xmlns:a16="http://schemas.microsoft.com/office/drawing/2014/main" id="{D93705D1-4A93-4EFC-93F1-F24CFC03AF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4" name="Rectangle 4">
          <a:extLst>
            <a:ext uri="{FF2B5EF4-FFF2-40B4-BE49-F238E27FC236}">
              <a16:creationId xmlns:a16="http://schemas.microsoft.com/office/drawing/2014/main" id="{82643FCE-6965-470B-BF74-4290F90778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5" name="Rectangle 4">
          <a:extLst>
            <a:ext uri="{FF2B5EF4-FFF2-40B4-BE49-F238E27FC236}">
              <a16:creationId xmlns:a16="http://schemas.microsoft.com/office/drawing/2014/main" id="{F42D4B43-0C21-4DF6-A688-7901C80923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6" name="Rectangle 4">
          <a:extLst>
            <a:ext uri="{FF2B5EF4-FFF2-40B4-BE49-F238E27FC236}">
              <a16:creationId xmlns:a16="http://schemas.microsoft.com/office/drawing/2014/main" id="{F3A04B3D-720D-49C4-A823-0387F1F16C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7" name="Rectangle 4">
          <a:extLst>
            <a:ext uri="{FF2B5EF4-FFF2-40B4-BE49-F238E27FC236}">
              <a16:creationId xmlns:a16="http://schemas.microsoft.com/office/drawing/2014/main" id="{AF423B0D-799B-41A1-82EB-8E94A1E52B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8" name="Rectangle 4">
          <a:extLst>
            <a:ext uri="{FF2B5EF4-FFF2-40B4-BE49-F238E27FC236}">
              <a16:creationId xmlns:a16="http://schemas.microsoft.com/office/drawing/2014/main" id="{0383C2D3-D765-4454-BECA-A536C46F8A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9" name="Rectangle 4">
          <a:extLst>
            <a:ext uri="{FF2B5EF4-FFF2-40B4-BE49-F238E27FC236}">
              <a16:creationId xmlns:a16="http://schemas.microsoft.com/office/drawing/2014/main" id="{3F06D676-138D-4319-94F4-94458CE666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0" name="Rectangle 4">
          <a:extLst>
            <a:ext uri="{FF2B5EF4-FFF2-40B4-BE49-F238E27FC236}">
              <a16:creationId xmlns:a16="http://schemas.microsoft.com/office/drawing/2014/main" id="{43648225-0BCB-44CB-A731-7D492C7E12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1" name="Rectangle 4">
          <a:extLst>
            <a:ext uri="{FF2B5EF4-FFF2-40B4-BE49-F238E27FC236}">
              <a16:creationId xmlns:a16="http://schemas.microsoft.com/office/drawing/2014/main" id="{1EA5E094-95AF-47C4-9577-E55F963F2D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2" name="Rectangle 4">
          <a:extLst>
            <a:ext uri="{FF2B5EF4-FFF2-40B4-BE49-F238E27FC236}">
              <a16:creationId xmlns:a16="http://schemas.microsoft.com/office/drawing/2014/main" id="{FF9CAC46-EB62-42CA-9F45-46656208B7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3" name="Rectangle 4">
          <a:extLst>
            <a:ext uri="{FF2B5EF4-FFF2-40B4-BE49-F238E27FC236}">
              <a16:creationId xmlns:a16="http://schemas.microsoft.com/office/drawing/2014/main" id="{963D9826-F3DE-438F-88F5-95C01C4E93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4" name="Rectangle 4">
          <a:extLst>
            <a:ext uri="{FF2B5EF4-FFF2-40B4-BE49-F238E27FC236}">
              <a16:creationId xmlns:a16="http://schemas.microsoft.com/office/drawing/2014/main" id="{89BCF399-A706-4A5E-A487-9BC614955F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5" name="Rectangle 4">
          <a:extLst>
            <a:ext uri="{FF2B5EF4-FFF2-40B4-BE49-F238E27FC236}">
              <a16:creationId xmlns:a16="http://schemas.microsoft.com/office/drawing/2014/main" id="{F3DA37A2-29E3-4302-BC1E-8CB6C830281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6" name="Rectangle 4">
          <a:extLst>
            <a:ext uri="{FF2B5EF4-FFF2-40B4-BE49-F238E27FC236}">
              <a16:creationId xmlns:a16="http://schemas.microsoft.com/office/drawing/2014/main" id="{456AA811-C931-4E7B-9C12-B640E6A962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7" name="Rectangle 4">
          <a:extLst>
            <a:ext uri="{FF2B5EF4-FFF2-40B4-BE49-F238E27FC236}">
              <a16:creationId xmlns:a16="http://schemas.microsoft.com/office/drawing/2014/main" id="{18BDEB23-A4A2-4579-9E34-067EAE2DC3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08" name="Rectangle 5">
          <a:extLst>
            <a:ext uri="{FF2B5EF4-FFF2-40B4-BE49-F238E27FC236}">
              <a16:creationId xmlns:a16="http://schemas.microsoft.com/office/drawing/2014/main" id="{7AEE6D8F-90EE-4029-B8D5-5957965CB61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09" name="Rectangle 5">
          <a:extLst>
            <a:ext uri="{FF2B5EF4-FFF2-40B4-BE49-F238E27FC236}">
              <a16:creationId xmlns:a16="http://schemas.microsoft.com/office/drawing/2014/main" id="{DEEB1E82-259E-4B15-939A-96CEE6B803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0" name="Rectangle 5">
          <a:extLst>
            <a:ext uri="{FF2B5EF4-FFF2-40B4-BE49-F238E27FC236}">
              <a16:creationId xmlns:a16="http://schemas.microsoft.com/office/drawing/2014/main" id="{3E7C2455-26D0-4FCD-9F3E-5E7C738BA07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1" name="Rectangle 5">
          <a:extLst>
            <a:ext uri="{FF2B5EF4-FFF2-40B4-BE49-F238E27FC236}">
              <a16:creationId xmlns:a16="http://schemas.microsoft.com/office/drawing/2014/main" id="{DB2EC313-A208-4AED-B46D-175D65BCA8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2" name="Rectangle 5">
          <a:extLst>
            <a:ext uri="{FF2B5EF4-FFF2-40B4-BE49-F238E27FC236}">
              <a16:creationId xmlns:a16="http://schemas.microsoft.com/office/drawing/2014/main" id="{57CE04E7-E449-42A0-A501-A65A0287043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3" name="Rectangle 5">
          <a:extLst>
            <a:ext uri="{FF2B5EF4-FFF2-40B4-BE49-F238E27FC236}">
              <a16:creationId xmlns:a16="http://schemas.microsoft.com/office/drawing/2014/main" id="{15CB7032-488D-445B-B3E3-ECFC7E4060A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4" name="Rectangle 5">
          <a:extLst>
            <a:ext uri="{FF2B5EF4-FFF2-40B4-BE49-F238E27FC236}">
              <a16:creationId xmlns:a16="http://schemas.microsoft.com/office/drawing/2014/main" id="{5A306D26-4759-412E-B16D-BD8202E05A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1715" name="Rectangle 5">
          <a:extLst>
            <a:ext uri="{FF2B5EF4-FFF2-40B4-BE49-F238E27FC236}">
              <a16:creationId xmlns:a16="http://schemas.microsoft.com/office/drawing/2014/main" id="{7A63DC87-BDC2-4AAD-8402-E57196A4541B}"/>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6" name="Rectangle 4">
          <a:extLst>
            <a:ext uri="{FF2B5EF4-FFF2-40B4-BE49-F238E27FC236}">
              <a16:creationId xmlns:a16="http://schemas.microsoft.com/office/drawing/2014/main" id="{8FAB6B53-026B-49D6-99CA-A9D3E0C5CD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7" name="Rectangle 4">
          <a:extLst>
            <a:ext uri="{FF2B5EF4-FFF2-40B4-BE49-F238E27FC236}">
              <a16:creationId xmlns:a16="http://schemas.microsoft.com/office/drawing/2014/main" id="{3F70E8DB-83D2-4048-B553-7FCE54CFA6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8" name="Rectangle 4">
          <a:extLst>
            <a:ext uri="{FF2B5EF4-FFF2-40B4-BE49-F238E27FC236}">
              <a16:creationId xmlns:a16="http://schemas.microsoft.com/office/drawing/2014/main" id="{22DABA11-3AF7-4DC8-91B7-63982DB7F3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9" name="Rectangle 4">
          <a:extLst>
            <a:ext uri="{FF2B5EF4-FFF2-40B4-BE49-F238E27FC236}">
              <a16:creationId xmlns:a16="http://schemas.microsoft.com/office/drawing/2014/main" id="{326236D8-4E2D-47BD-BA46-7373900F21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0" name="Rectangle 4">
          <a:extLst>
            <a:ext uri="{FF2B5EF4-FFF2-40B4-BE49-F238E27FC236}">
              <a16:creationId xmlns:a16="http://schemas.microsoft.com/office/drawing/2014/main" id="{3AFE52F1-9090-430E-8908-F884CEEE3E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1" name="Rectangle 4">
          <a:extLst>
            <a:ext uri="{FF2B5EF4-FFF2-40B4-BE49-F238E27FC236}">
              <a16:creationId xmlns:a16="http://schemas.microsoft.com/office/drawing/2014/main" id="{85220680-7A67-4C56-AB8E-F53D56486D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2" name="Rectangle 4">
          <a:extLst>
            <a:ext uri="{FF2B5EF4-FFF2-40B4-BE49-F238E27FC236}">
              <a16:creationId xmlns:a16="http://schemas.microsoft.com/office/drawing/2014/main" id="{5DF9AD69-DFAE-4B92-9BF8-6E7DF15AA6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3" name="Rectangle 4">
          <a:extLst>
            <a:ext uri="{FF2B5EF4-FFF2-40B4-BE49-F238E27FC236}">
              <a16:creationId xmlns:a16="http://schemas.microsoft.com/office/drawing/2014/main" id="{260666CF-26DF-47F9-861E-333D88AC90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4" name="Rectangle 4">
          <a:extLst>
            <a:ext uri="{FF2B5EF4-FFF2-40B4-BE49-F238E27FC236}">
              <a16:creationId xmlns:a16="http://schemas.microsoft.com/office/drawing/2014/main" id="{9DDA7567-4C97-4E84-989B-8999FADEF2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5" name="Rectangle 4">
          <a:extLst>
            <a:ext uri="{FF2B5EF4-FFF2-40B4-BE49-F238E27FC236}">
              <a16:creationId xmlns:a16="http://schemas.microsoft.com/office/drawing/2014/main" id="{C4BF3EE2-6084-470F-89F5-E256FA2F40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26" name="Rectangle 4">
          <a:extLst>
            <a:ext uri="{FF2B5EF4-FFF2-40B4-BE49-F238E27FC236}">
              <a16:creationId xmlns:a16="http://schemas.microsoft.com/office/drawing/2014/main" id="{27FFCB54-C3DE-4D5A-8D47-815E0F41232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27" name="Rectangle 5">
          <a:extLst>
            <a:ext uri="{FF2B5EF4-FFF2-40B4-BE49-F238E27FC236}">
              <a16:creationId xmlns:a16="http://schemas.microsoft.com/office/drawing/2014/main" id="{B8120FB6-4873-44D5-BD96-CDFE943A622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8" name="Rectangle 4">
          <a:extLst>
            <a:ext uri="{FF2B5EF4-FFF2-40B4-BE49-F238E27FC236}">
              <a16:creationId xmlns:a16="http://schemas.microsoft.com/office/drawing/2014/main" id="{B177BB85-EA52-4712-BF28-052353D926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29" name="Rectangle 4">
          <a:extLst>
            <a:ext uri="{FF2B5EF4-FFF2-40B4-BE49-F238E27FC236}">
              <a16:creationId xmlns:a16="http://schemas.microsoft.com/office/drawing/2014/main" id="{430A1AE1-B303-4D62-BEA1-A8342F1F5E0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0" name="Rectangle 5">
          <a:extLst>
            <a:ext uri="{FF2B5EF4-FFF2-40B4-BE49-F238E27FC236}">
              <a16:creationId xmlns:a16="http://schemas.microsoft.com/office/drawing/2014/main" id="{9B62F052-05F1-4954-8C6F-F8930943B17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1" name="Rectangle 4">
          <a:extLst>
            <a:ext uri="{FF2B5EF4-FFF2-40B4-BE49-F238E27FC236}">
              <a16:creationId xmlns:a16="http://schemas.microsoft.com/office/drawing/2014/main" id="{911410E6-4C65-4B6D-9300-38DA375DE7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2" name="Rectangle 4">
          <a:extLst>
            <a:ext uri="{FF2B5EF4-FFF2-40B4-BE49-F238E27FC236}">
              <a16:creationId xmlns:a16="http://schemas.microsoft.com/office/drawing/2014/main" id="{652D60AD-C424-46E4-BDCE-0263887F6E2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3" name="Rectangle 5">
          <a:extLst>
            <a:ext uri="{FF2B5EF4-FFF2-40B4-BE49-F238E27FC236}">
              <a16:creationId xmlns:a16="http://schemas.microsoft.com/office/drawing/2014/main" id="{2D41EA21-5F17-4A74-8CFA-A988BD599C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4" name="Rectangle 4">
          <a:extLst>
            <a:ext uri="{FF2B5EF4-FFF2-40B4-BE49-F238E27FC236}">
              <a16:creationId xmlns:a16="http://schemas.microsoft.com/office/drawing/2014/main" id="{4A124C8D-8465-4DEC-9566-175CBA7B40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5" name="Rectangle 4">
          <a:extLst>
            <a:ext uri="{FF2B5EF4-FFF2-40B4-BE49-F238E27FC236}">
              <a16:creationId xmlns:a16="http://schemas.microsoft.com/office/drawing/2014/main" id="{5C522654-BC97-4C5B-8190-081C5556556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6" name="Rectangle 5">
          <a:extLst>
            <a:ext uri="{FF2B5EF4-FFF2-40B4-BE49-F238E27FC236}">
              <a16:creationId xmlns:a16="http://schemas.microsoft.com/office/drawing/2014/main" id="{5CB58A7B-D5CF-4B9F-9063-DF29267656B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7" name="Rectangle 4">
          <a:extLst>
            <a:ext uri="{FF2B5EF4-FFF2-40B4-BE49-F238E27FC236}">
              <a16:creationId xmlns:a16="http://schemas.microsoft.com/office/drawing/2014/main" id="{39C0A22C-5045-4D9B-9DFD-B13287E63E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8" name="Rectangle 4">
          <a:extLst>
            <a:ext uri="{FF2B5EF4-FFF2-40B4-BE49-F238E27FC236}">
              <a16:creationId xmlns:a16="http://schemas.microsoft.com/office/drawing/2014/main" id="{2FFCD4D0-8C00-4D39-9953-8CD4B0E30F0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9" name="Rectangle 5">
          <a:extLst>
            <a:ext uri="{FF2B5EF4-FFF2-40B4-BE49-F238E27FC236}">
              <a16:creationId xmlns:a16="http://schemas.microsoft.com/office/drawing/2014/main" id="{C9FE92B8-5597-481D-9CE1-930149DA00F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0" name="Rectangle 4">
          <a:extLst>
            <a:ext uri="{FF2B5EF4-FFF2-40B4-BE49-F238E27FC236}">
              <a16:creationId xmlns:a16="http://schemas.microsoft.com/office/drawing/2014/main" id="{0B9C120A-33C9-4248-80FC-257C0F1BAA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1" name="Rectangle 4">
          <a:extLst>
            <a:ext uri="{FF2B5EF4-FFF2-40B4-BE49-F238E27FC236}">
              <a16:creationId xmlns:a16="http://schemas.microsoft.com/office/drawing/2014/main" id="{32C2F87D-1BD5-4EC5-9902-C2A260BB1F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2" name="Rectangle 5">
          <a:extLst>
            <a:ext uri="{FF2B5EF4-FFF2-40B4-BE49-F238E27FC236}">
              <a16:creationId xmlns:a16="http://schemas.microsoft.com/office/drawing/2014/main" id="{3098BD0B-007E-4DED-9B9E-88A9A547546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3" name="Rectangle 4">
          <a:extLst>
            <a:ext uri="{FF2B5EF4-FFF2-40B4-BE49-F238E27FC236}">
              <a16:creationId xmlns:a16="http://schemas.microsoft.com/office/drawing/2014/main" id="{C7D6ECF0-45E2-4540-8F8A-F8CFBD433E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4" name="Rectangle 4">
          <a:extLst>
            <a:ext uri="{FF2B5EF4-FFF2-40B4-BE49-F238E27FC236}">
              <a16:creationId xmlns:a16="http://schemas.microsoft.com/office/drawing/2014/main" id="{27988E71-6A2C-4D67-B538-410C8920E1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5" name="Rectangle 5">
          <a:extLst>
            <a:ext uri="{FF2B5EF4-FFF2-40B4-BE49-F238E27FC236}">
              <a16:creationId xmlns:a16="http://schemas.microsoft.com/office/drawing/2014/main" id="{748FA82B-5225-41BE-B302-394674956AF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6" name="Rectangle 4">
          <a:extLst>
            <a:ext uri="{FF2B5EF4-FFF2-40B4-BE49-F238E27FC236}">
              <a16:creationId xmlns:a16="http://schemas.microsoft.com/office/drawing/2014/main" id="{379146EB-A7EF-4E48-BDC1-B354973064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7" name="Rectangle 4">
          <a:extLst>
            <a:ext uri="{FF2B5EF4-FFF2-40B4-BE49-F238E27FC236}">
              <a16:creationId xmlns:a16="http://schemas.microsoft.com/office/drawing/2014/main" id="{EAEFAB8E-9D9A-4E1F-9E36-CBCB3CD6199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8" name="Rectangle 5">
          <a:extLst>
            <a:ext uri="{FF2B5EF4-FFF2-40B4-BE49-F238E27FC236}">
              <a16:creationId xmlns:a16="http://schemas.microsoft.com/office/drawing/2014/main" id="{F7D15805-7606-43E9-9FE6-232C0AE2E72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9" name="Rectangle 4">
          <a:extLst>
            <a:ext uri="{FF2B5EF4-FFF2-40B4-BE49-F238E27FC236}">
              <a16:creationId xmlns:a16="http://schemas.microsoft.com/office/drawing/2014/main" id="{98EEED1D-138A-43A8-94C3-FB21038FB5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0" name="Rectangle 4">
          <a:extLst>
            <a:ext uri="{FF2B5EF4-FFF2-40B4-BE49-F238E27FC236}">
              <a16:creationId xmlns:a16="http://schemas.microsoft.com/office/drawing/2014/main" id="{0FE7A1F1-45C6-4147-B97F-8A11E335573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1" name="Rectangle 5">
          <a:extLst>
            <a:ext uri="{FF2B5EF4-FFF2-40B4-BE49-F238E27FC236}">
              <a16:creationId xmlns:a16="http://schemas.microsoft.com/office/drawing/2014/main" id="{F265DAD9-CAE0-42E5-AA41-833F9F4F83E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2" name="Rectangle 4">
          <a:extLst>
            <a:ext uri="{FF2B5EF4-FFF2-40B4-BE49-F238E27FC236}">
              <a16:creationId xmlns:a16="http://schemas.microsoft.com/office/drawing/2014/main" id="{FB0899BF-34DB-4869-86A8-00C4D024A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3" name="Rectangle 4">
          <a:extLst>
            <a:ext uri="{FF2B5EF4-FFF2-40B4-BE49-F238E27FC236}">
              <a16:creationId xmlns:a16="http://schemas.microsoft.com/office/drawing/2014/main" id="{24761A04-A188-4F74-BDC5-F50129FC07E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4" name="Rectangle 5">
          <a:extLst>
            <a:ext uri="{FF2B5EF4-FFF2-40B4-BE49-F238E27FC236}">
              <a16:creationId xmlns:a16="http://schemas.microsoft.com/office/drawing/2014/main" id="{F4998CCA-8B78-4ED6-A45A-42A62C8D12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5" name="Rectangle 4">
          <a:extLst>
            <a:ext uri="{FF2B5EF4-FFF2-40B4-BE49-F238E27FC236}">
              <a16:creationId xmlns:a16="http://schemas.microsoft.com/office/drawing/2014/main" id="{745D3096-6392-4629-9320-D352D52C5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6" name="Rectangle 4">
          <a:extLst>
            <a:ext uri="{FF2B5EF4-FFF2-40B4-BE49-F238E27FC236}">
              <a16:creationId xmlns:a16="http://schemas.microsoft.com/office/drawing/2014/main" id="{54EFDDC4-96A3-4775-AED1-5157C90BFD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7" name="Rectangle 4">
          <a:extLst>
            <a:ext uri="{FF2B5EF4-FFF2-40B4-BE49-F238E27FC236}">
              <a16:creationId xmlns:a16="http://schemas.microsoft.com/office/drawing/2014/main" id="{0215E299-8AF7-44D3-B4DC-64779E34488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8" name="Rectangle 4">
          <a:extLst>
            <a:ext uri="{FF2B5EF4-FFF2-40B4-BE49-F238E27FC236}">
              <a16:creationId xmlns:a16="http://schemas.microsoft.com/office/drawing/2014/main" id="{1BEFE90F-E5BB-4708-940D-CAA6B71E3F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9" name="Rectangle 4">
          <a:extLst>
            <a:ext uri="{FF2B5EF4-FFF2-40B4-BE49-F238E27FC236}">
              <a16:creationId xmlns:a16="http://schemas.microsoft.com/office/drawing/2014/main" id="{1EE127D5-BAF0-4DC4-B02A-4B94A5A8E0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0" name="Rectangle 4">
          <a:extLst>
            <a:ext uri="{FF2B5EF4-FFF2-40B4-BE49-F238E27FC236}">
              <a16:creationId xmlns:a16="http://schemas.microsoft.com/office/drawing/2014/main" id="{CFEB51CC-1AA2-463C-BCE6-9E62AA48AE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1" name="Rectangle 4">
          <a:extLst>
            <a:ext uri="{FF2B5EF4-FFF2-40B4-BE49-F238E27FC236}">
              <a16:creationId xmlns:a16="http://schemas.microsoft.com/office/drawing/2014/main" id="{742FA350-45CF-4977-AAC1-801AD0B431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2" name="Rectangle 4">
          <a:extLst>
            <a:ext uri="{FF2B5EF4-FFF2-40B4-BE49-F238E27FC236}">
              <a16:creationId xmlns:a16="http://schemas.microsoft.com/office/drawing/2014/main" id="{B28D52BA-7176-42A9-89EE-B4336CD93F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3" name="Rectangle 4">
          <a:extLst>
            <a:ext uri="{FF2B5EF4-FFF2-40B4-BE49-F238E27FC236}">
              <a16:creationId xmlns:a16="http://schemas.microsoft.com/office/drawing/2014/main" id="{B18750E6-445F-4F71-9D5F-73ED402587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4" name="Rectangle 4">
          <a:extLst>
            <a:ext uri="{FF2B5EF4-FFF2-40B4-BE49-F238E27FC236}">
              <a16:creationId xmlns:a16="http://schemas.microsoft.com/office/drawing/2014/main" id="{EE77D126-FD5B-4532-A7F7-504D2C921F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5" name="Rectangle 4">
          <a:extLst>
            <a:ext uri="{FF2B5EF4-FFF2-40B4-BE49-F238E27FC236}">
              <a16:creationId xmlns:a16="http://schemas.microsoft.com/office/drawing/2014/main" id="{D29EE862-771D-4C93-BF96-96BF550D25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6" name="Rectangle 4">
          <a:extLst>
            <a:ext uri="{FF2B5EF4-FFF2-40B4-BE49-F238E27FC236}">
              <a16:creationId xmlns:a16="http://schemas.microsoft.com/office/drawing/2014/main" id="{8BADC080-A55A-4788-A6C0-86002DC54B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7" name="Rectangle 4">
          <a:extLst>
            <a:ext uri="{FF2B5EF4-FFF2-40B4-BE49-F238E27FC236}">
              <a16:creationId xmlns:a16="http://schemas.microsoft.com/office/drawing/2014/main" id="{C0506C94-14BF-499F-B8E6-F1E662DA06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8" name="Rectangle 4">
          <a:extLst>
            <a:ext uri="{FF2B5EF4-FFF2-40B4-BE49-F238E27FC236}">
              <a16:creationId xmlns:a16="http://schemas.microsoft.com/office/drawing/2014/main" id="{B4FD6A01-E2AC-4FC5-932F-E0D18627A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9" name="Rectangle 4">
          <a:extLst>
            <a:ext uri="{FF2B5EF4-FFF2-40B4-BE49-F238E27FC236}">
              <a16:creationId xmlns:a16="http://schemas.microsoft.com/office/drawing/2014/main" id="{097EAF4E-87B2-4C53-9885-6E85AA0CAE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0" name="Rectangle 4">
          <a:extLst>
            <a:ext uri="{FF2B5EF4-FFF2-40B4-BE49-F238E27FC236}">
              <a16:creationId xmlns:a16="http://schemas.microsoft.com/office/drawing/2014/main" id="{BBB8768A-4081-4BA4-8A38-BB1B810985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1" name="Rectangle 4">
          <a:extLst>
            <a:ext uri="{FF2B5EF4-FFF2-40B4-BE49-F238E27FC236}">
              <a16:creationId xmlns:a16="http://schemas.microsoft.com/office/drawing/2014/main" id="{062A2FCF-1188-4B79-BFE1-04536DF1BC6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2" name="Rectangle 4">
          <a:extLst>
            <a:ext uri="{FF2B5EF4-FFF2-40B4-BE49-F238E27FC236}">
              <a16:creationId xmlns:a16="http://schemas.microsoft.com/office/drawing/2014/main" id="{8ACF947A-B4F0-4E38-82F6-6DB1281CD4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3" name="Rectangle 4">
          <a:extLst>
            <a:ext uri="{FF2B5EF4-FFF2-40B4-BE49-F238E27FC236}">
              <a16:creationId xmlns:a16="http://schemas.microsoft.com/office/drawing/2014/main" id="{EF8FAC08-8C6E-44C5-A52C-6FAC9E1835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4" name="Rectangle 4">
          <a:extLst>
            <a:ext uri="{FF2B5EF4-FFF2-40B4-BE49-F238E27FC236}">
              <a16:creationId xmlns:a16="http://schemas.microsoft.com/office/drawing/2014/main" id="{27EF710C-0B00-4C6B-A10E-B0494978F7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5" name="Rectangle 4">
          <a:extLst>
            <a:ext uri="{FF2B5EF4-FFF2-40B4-BE49-F238E27FC236}">
              <a16:creationId xmlns:a16="http://schemas.microsoft.com/office/drawing/2014/main" id="{1E664C2D-485A-4C25-8747-0A7137023C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6" name="Rectangle 4">
          <a:extLst>
            <a:ext uri="{FF2B5EF4-FFF2-40B4-BE49-F238E27FC236}">
              <a16:creationId xmlns:a16="http://schemas.microsoft.com/office/drawing/2014/main" id="{0BC4D584-FE48-42EA-BDE1-F8ED253C3F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7" name="Rectangle 4">
          <a:extLst>
            <a:ext uri="{FF2B5EF4-FFF2-40B4-BE49-F238E27FC236}">
              <a16:creationId xmlns:a16="http://schemas.microsoft.com/office/drawing/2014/main" id="{0F49364A-AA4B-46A0-BF56-2A618567D4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8" name="Rectangle 4">
          <a:extLst>
            <a:ext uri="{FF2B5EF4-FFF2-40B4-BE49-F238E27FC236}">
              <a16:creationId xmlns:a16="http://schemas.microsoft.com/office/drawing/2014/main" id="{41C3A89C-190E-4498-803F-7B8E23DB28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9" name="Rectangle 4">
          <a:extLst>
            <a:ext uri="{FF2B5EF4-FFF2-40B4-BE49-F238E27FC236}">
              <a16:creationId xmlns:a16="http://schemas.microsoft.com/office/drawing/2014/main" id="{3B9598C8-A74D-449A-8DDB-8F9396E338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0" name="Rectangle 4">
          <a:extLst>
            <a:ext uri="{FF2B5EF4-FFF2-40B4-BE49-F238E27FC236}">
              <a16:creationId xmlns:a16="http://schemas.microsoft.com/office/drawing/2014/main" id="{A81DC8B3-CC86-4298-B8E1-2E41271EC5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1" name="Rectangle 4">
          <a:extLst>
            <a:ext uri="{FF2B5EF4-FFF2-40B4-BE49-F238E27FC236}">
              <a16:creationId xmlns:a16="http://schemas.microsoft.com/office/drawing/2014/main" id="{C8FC3EE5-27E9-4636-AE54-D0D97A9286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2" name="Rectangle 4">
          <a:extLst>
            <a:ext uri="{FF2B5EF4-FFF2-40B4-BE49-F238E27FC236}">
              <a16:creationId xmlns:a16="http://schemas.microsoft.com/office/drawing/2014/main" id="{99EC5F33-23A9-4DF8-AAB4-BFAA3E9A2E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3" name="Rectangle 4">
          <a:extLst>
            <a:ext uri="{FF2B5EF4-FFF2-40B4-BE49-F238E27FC236}">
              <a16:creationId xmlns:a16="http://schemas.microsoft.com/office/drawing/2014/main" id="{C4235485-1701-444E-AF43-FACF4B4331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4" name="Rectangle 4">
          <a:extLst>
            <a:ext uri="{FF2B5EF4-FFF2-40B4-BE49-F238E27FC236}">
              <a16:creationId xmlns:a16="http://schemas.microsoft.com/office/drawing/2014/main" id="{94E19BFC-74D0-4453-B4FF-A09846F55C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5" name="Rectangle 4">
          <a:extLst>
            <a:ext uri="{FF2B5EF4-FFF2-40B4-BE49-F238E27FC236}">
              <a16:creationId xmlns:a16="http://schemas.microsoft.com/office/drawing/2014/main" id="{7D0F5963-4802-49CB-ACEF-7780E0B364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6" name="Rectangle 4">
          <a:extLst>
            <a:ext uri="{FF2B5EF4-FFF2-40B4-BE49-F238E27FC236}">
              <a16:creationId xmlns:a16="http://schemas.microsoft.com/office/drawing/2014/main" id="{B85FE412-BA65-4FF7-9D1B-1FCFAE6F4A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7" name="Rectangle 4">
          <a:extLst>
            <a:ext uri="{FF2B5EF4-FFF2-40B4-BE49-F238E27FC236}">
              <a16:creationId xmlns:a16="http://schemas.microsoft.com/office/drawing/2014/main" id="{151E11E0-E883-4582-97CC-F6DFAFB040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8" name="Rectangle 4">
          <a:extLst>
            <a:ext uri="{FF2B5EF4-FFF2-40B4-BE49-F238E27FC236}">
              <a16:creationId xmlns:a16="http://schemas.microsoft.com/office/drawing/2014/main" id="{58C2D301-4798-4A4C-8A80-019E91FCCD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9" name="Rectangle 4">
          <a:extLst>
            <a:ext uri="{FF2B5EF4-FFF2-40B4-BE49-F238E27FC236}">
              <a16:creationId xmlns:a16="http://schemas.microsoft.com/office/drawing/2014/main" id="{D882C5D0-F037-4940-A9E5-4086DADCDF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0" name="Rectangle 4">
          <a:extLst>
            <a:ext uri="{FF2B5EF4-FFF2-40B4-BE49-F238E27FC236}">
              <a16:creationId xmlns:a16="http://schemas.microsoft.com/office/drawing/2014/main" id="{4F618D0F-4C92-4AB3-B7E8-57D954D02A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1" name="Rectangle 4">
          <a:extLst>
            <a:ext uri="{FF2B5EF4-FFF2-40B4-BE49-F238E27FC236}">
              <a16:creationId xmlns:a16="http://schemas.microsoft.com/office/drawing/2014/main" id="{7FA66BCF-488E-4752-B230-C274BC5978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2" name="Rectangle 4">
          <a:extLst>
            <a:ext uri="{FF2B5EF4-FFF2-40B4-BE49-F238E27FC236}">
              <a16:creationId xmlns:a16="http://schemas.microsoft.com/office/drawing/2014/main" id="{A4D95385-8C9A-4D96-A1EF-67E36DD516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3" name="Rectangle 4">
          <a:extLst>
            <a:ext uri="{FF2B5EF4-FFF2-40B4-BE49-F238E27FC236}">
              <a16:creationId xmlns:a16="http://schemas.microsoft.com/office/drawing/2014/main" id="{FFA8AD80-0894-4B2C-B556-787F060591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4" name="Rectangle 4">
          <a:extLst>
            <a:ext uri="{FF2B5EF4-FFF2-40B4-BE49-F238E27FC236}">
              <a16:creationId xmlns:a16="http://schemas.microsoft.com/office/drawing/2014/main" id="{C222BD9A-9F9E-4928-AB9A-7924B74182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5" name="Rectangle 4">
          <a:extLst>
            <a:ext uri="{FF2B5EF4-FFF2-40B4-BE49-F238E27FC236}">
              <a16:creationId xmlns:a16="http://schemas.microsoft.com/office/drawing/2014/main" id="{82D06E64-9EF7-4D1F-8DAD-0EB6C0DB3C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6" name="Rectangle 4">
          <a:extLst>
            <a:ext uri="{FF2B5EF4-FFF2-40B4-BE49-F238E27FC236}">
              <a16:creationId xmlns:a16="http://schemas.microsoft.com/office/drawing/2014/main" id="{C29C582E-AE7E-4E8F-81E4-993BC9606F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7" name="Rectangle 4">
          <a:extLst>
            <a:ext uri="{FF2B5EF4-FFF2-40B4-BE49-F238E27FC236}">
              <a16:creationId xmlns:a16="http://schemas.microsoft.com/office/drawing/2014/main" id="{A8979D08-7DF3-4496-8A6C-22C59D79A6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8" name="Rectangle 4">
          <a:extLst>
            <a:ext uri="{FF2B5EF4-FFF2-40B4-BE49-F238E27FC236}">
              <a16:creationId xmlns:a16="http://schemas.microsoft.com/office/drawing/2014/main" id="{79DBAB04-3AB6-44FB-9F37-3316B97C59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9" name="Rectangle 4">
          <a:extLst>
            <a:ext uri="{FF2B5EF4-FFF2-40B4-BE49-F238E27FC236}">
              <a16:creationId xmlns:a16="http://schemas.microsoft.com/office/drawing/2014/main" id="{CF20D537-0F0E-4504-A911-CF9E8DF235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0" name="Rectangle 4">
          <a:extLst>
            <a:ext uri="{FF2B5EF4-FFF2-40B4-BE49-F238E27FC236}">
              <a16:creationId xmlns:a16="http://schemas.microsoft.com/office/drawing/2014/main" id="{7441C561-5C21-4BF2-9220-E20881131D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1" name="Rectangle 4">
          <a:extLst>
            <a:ext uri="{FF2B5EF4-FFF2-40B4-BE49-F238E27FC236}">
              <a16:creationId xmlns:a16="http://schemas.microsoft.com/office/drawing/2014/main" id="{0587471F-587B-4728-865B-EA89634FFF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2" name="Rectangle 4">
          <a:extLst>
            <a:ext uri="{FF2B5EF4-FFF2-40B4-BE49-F238E27FC236}">
              <a16:creationId xmlns:a16="http://schemas.microsoft.com/office/drawing/2014/main" id="{6314F9D4-3209-4D65-8C54-6AEE0678C3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3" name="Rectangle 4">
          <a:extLst>
            <a:ext uri="{FF2B5EF4-FFF2-40B4-BE49-F238E27FC236}">
              <a16:creationId xmlns:a16="http://schemas.microsoft.com/office/drawing/2014/main" id="{BEEF5696-167A-4921-B487-D489953CA1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4" name="Rectangle 4">
          <a:extLst>
            <a:ext uri="{FF2B5EF4-FFF2-40B4-BE49-F238E27FC236}">
              <a16:creationId xmlns:a16="http://schemas.microsoft.com/office/drawing/2014/main" id="{17F5DEC3-E87F-4FC2-A9C9-54A046567D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5" name="Rectangle 4">
          <a:extLst>
            <a:ext uri="{FF2B5EF4-FFF2-40B4-BE49-F238E27FC236}">
              <a16:creationId xmlns:a16="http://schemas.microsoft.com/office/drawing/2014/main" id="{D360170C-36C7-4ABD-8D2E-E3C95EE535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6" name="Rectangle 4">
          <a:extLst>
            <a:ext uri="{FF2B5EF4-FFF2-40B4-BE49-F238E27FC236}">
              <a16:creationId xmlns:a16="http://schemas.microsoft.com/office/drawing/2014/main" id="{2DE3BAAE-39D4-4CB8-B5D6-B7DD86C6DB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7" name="Rectangle 4">
          <a:extLst>
            <a:ext uri="{FF2B5EF4-FFF2-40B4-BE49-F238E27FC236}">
              <a16:creationId xmlns:a16="http://schemas.microsoft.com/office/drawing/2014/main" id="{8CD26AAA-D608-48C5-AA13-A13B1C3ED5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8" name="Rectangle 4">
          <a:extLst>
            <a:ext uri="{FF2B5EF4-FFF2-40B4-BE49-F238E27FC236}">
              <a16:creationId xmlns:a16="http://schemas.microsoft.com/office/drawing/2014/main" id="{540703C6-9502-44AF-83DC-F3DE60690B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9" name="Rectangle 4">
          <a:extLst>
            <a:ext uri="{FF2B5EF4-FFF2-40B4-BE49-F238E27FC236}">
              <a16:creationId xmlns:a16="http://schemas.microsoft.com/office/drawing/2014/main" id="{68D3FD64-B3F8-447A-B13C-2F00256C68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0" name="Rectangle 4">
          <a:extLst>
            <a:ext uri="{FF2B5EF4-FFF2-40B4-BE49-F238E27FC236}">
              <a16:creationId xmlns:a16="http://schemas.microsoft.com/office/drawing/2014/main" id="{7960AE74-5C4A-4E4E-BC56-F90D5EB90A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1" name="Rectangle 4">
          <a:extLst>
            <a:ext uri="{FF2B5EF4-FFF2-40B4-BE49-F238E27FC236}">
              <a16:creationId xmlns:a16="http://schemas.microsoft.com/office/drawing/2014/main" id="{62BCED5C-66B1-4E52-B821-ADE84B1158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2" name="Rectangle 4">
          <a:extLst>
            <a:ext uri="{FF2B5EF4-FFF2-40B4-BE49-F238E27FC236}">
              <a16:creationId xmlns:a16="http://schemas.microsoft.com/office/drawing/2014/main" id="{E9EFD18C-7649-4CDF-B1B1-41609101F9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3" name="Rectangle 4">
          <a:extLst>
            <a:ext uri="{FF2B5EF4-FFF2-40B4-BE49-F238E27FC236}">
              <a16:creationId xmlns:a16="http://schemas.microsoft.com/office/drawing/2014/main" id="{C8206D0E-964F-49A4-8955-B88965EA15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4" name="Rectangle 4">
          <a:extLst>
            <a:ext uri="{FF2B5EF4-FFF2-40B4-BE49-F238E27FC236}">
              <a16:creationId xmlns:a16="http://schemas.microsoft.com/office/drawing/2014/main" id="{1C1A6095-B725-487F-9AC7-638279C211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5" name="Rectangle 4">
          <a:extLst>
            <a:ext uri="{FF2B5EF4-FFF2-40B4-BE49-F238E27FC236}">
              <a16:creationId xmlns:a16="http://schemas.microsoft.com/office/drawing/2014/main" id="{DF1C531F-4CA9-4D37-83BB-A70C5608A8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6" name="Rectangle 4">
          <a:extLst>
            <a:ext uri="{FF2B5EF4-FFF2-40B4-BE49-F238E27FC236}">
              <a16:creationId xmlns:a16="http://schemas.microsoft.com/office/drawing/2014/main" id="{B5B41F45-560F-43D8-AA71-857BC4DE0B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7" name="Rectangle 4">
          <a:extLst>
            <a:ext uri="{FF2B5EF4-FFF2-40B4-BE49-F238E27FC236}">
              <a16:creationId xmlns:a16="http://schemas.microsoft.com/office/drawing/2014/main" id="{9C564588-B03C-467A-B1D6-6F2836F03F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8" name="Rectangle 4">
          <a:extLst>
            <a:ext uri="{FF2B5EF4-FFF2-40B4-BE49-F238E27FC236}">
              <a16:creationId xmlns:a16="http://schemas.microsoft.com/office/drawing/2014/main" id="{C27165E3-28B4-4902-A316-494173E598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9" name="Rectangle 4">
          <a:extLst>
            <a:ext uri="{FF2B5EF4-FFF2-40B4-BE49-F238E27FC236}">
              <a16:creationId xmlns:a16="http://schemas.microsoft.com/office/drawing/2014/main" id="{8C3260BD-5C5D-4D37-820E-B6C249E579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0" name="Rectangle 4">
          <a:extLst>
            <a:ext uri="{FF2B5EF4-FFF2-40B4-BE49-F238E27FC236}">
              <a16:creationId xmlns:a16="http://schemas.microsoft.com/office/drawing/2014/main" id="{6698D00C-400E-473F-83A8-A1E8EE1453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1" name="Rectangle 4">
          <a:extLst>
            <a:ext uri="{FF2B5EF4-FFF2-40B4-BE49-F238E27FC236}">
              <a16:creationId xmlns:a16="http://schemas.microsoft.com/office/drawing/2014/main" id="{2B43F7DD-11F4-47E2-BDAE-F94F0BBED5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2" name="Rectangle 4">
          <a:extLst>
            <a:ext uri="{FF2B5EF4-FFF2-40B4-BE49-F238E27FC236}">
              <a16:creationId xmlns:a16="http://schemas.microsoft.com/office/drawing/2014/main" id="{BAA20795-3253-4607-A6C3-23C8B750008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3" name="Rectangle 4">
          <a:extLst>
            <a:ext uri="{FF2B5EF4-FFF2-40B4-BE49-F238E27FC236}">
              <a16:creationId xmlns:a16="http://schemas.microsoft.com/office/drawing/2014/main" id="{F4BE090B-4300-48A1-8F85-4B8DF33143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4" name="Rectangle 4">
          <a:extLst>
            <a:ext uri="{FF2B5EF4-FFF2-40B4-BE49-F238E27FC236}">
              <a16:creationId xmlns:a16="http://schemas.microsoft.com/office/drawing/2014/main" id="{64539459-860B-42F5-8D67-AF16AA8313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5" name="Rectangle 4">
          <a:extLst>
            <a:ext uri="{FF2B5EF4-FFF2-40B4-BE49-F238E27FC236}">
              <a16:creationId xmlns:a16="http://schemas.microsoft.com/office/drawing/2014/main" id="{E8C0CF51-1AB1-415E-8C09-6C8F130243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1826" name="Rectangle 5">
          <a:extLst>
            <a:ext uri="{FF2B5EF4-FFF2-40B4-BE49-F238E27FC236}">
              <a16:creationId xmlns:a16="http://schemas.microsoft.com/office/drawing/2014/main" id="{DC845A29-59A6-42FD-BE5D-2F49C590CF4D}"/>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27" name="Rectangle 4">
          <a:extLst>
            <a:ext uri="{FF2B5EF4-FFF2-40B4-BE49-F238E27FC236}">
              <a16:creationId xmlns:a16="http://schemas.microsoft.com/office/drawing/2014/main" id="{E88047EE-08C0-4DD4-A3DA-3636B5D074C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28" name="Rectangle 5">
          <a:extLst>
            <a:ext uri="{FF2B5EF4-FFF2-40B4-BE49-F238E27FC236}">
              <a16:creationId xmlns:a16="http://schemas.microsoft.com/office/drawing/2014/main" id="{AF5F6FDD-34CF-4682-85E4-C8B37D9FF16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29" name="Rectangle 4">
          <a:extLst>
            <a:ext uri="{FF2B5EF4-FFF2-40B4-BE49-F238E27FC236}">
              <a16:creationId xmlns:a16="http://schemas.microsoft.com/office/drawing/2014/main" id="{D6F0CDDF-7220-4680-9349-C75E46E45BF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830" name="Rectangle 4">
          <a:extLst>
            <a:ext uri="{FF2B5EF4-FFF2-40B4-BE49-F238E27FC236}">
              <a16:creationId xmlns:a16="http://schemas.microsoft.com/office/drawing/2014/main" id="{F589C98D-0591-4104-85C9-833E4BBA61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831" name="Rectangle 4">
          <a:extLst>
            <a:ext uri="{FF2B5EF4-FFF2-40B4-BE49-F238E27FC236}">
              <a16:creationId xmlns:a16="http://schemas.microsoft.com/office/drawing/2014/main" id="{D7BD1D50-BEA0-4466-B8C3-D678749F20DC}"/>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32" name="Rectangle 5">
          <a:extLst>
            <a:ext uri="{FF2B5EF4-FFF2-40B4-BE49-F238E27FC236}">
              <a16:creationId xmlns:a16="http://schemas.microsoft.com/office/drawing/2014/main" id="{9296CC01-E340-44C4-9744-A91B09EE9B8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3" name="Rectangle 4">
          <a:extLst>
            <a:ext uri="{FF2B5EF4-FFF2-40B4-BE49-F238E27FC236}">
              <a16:creationId xmlns:a16="http://schemas.microsoft.com/office/drawing/2014/main" id="{08314197-A615-4020-B4D7-85698C83114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4" name="Rectangle 5">
          <a:extLst>
            <a:ext uri="{FF2B5EF4-FFF2-40B4-BE49-F238E27FC236}">
              <a16:creationId xmlns:a16="http://schemas.microsoft.com/office/drawing/2014/main" id="{C3028D0E-33F4-4DB6-8D08-8DE94444B8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35" name="Rectangle 4">
          <a:extLst>
            <a:ext uri="{FF2B5EF4-FFF2-40B4-BE49-F238E27FC236}">
              <a16:creationId xmlns:a16="http://schemas.microsoft.com/office/drawing/2014/main" id="{6D5B7606-5207-4F02-8FF3-CF8045494D8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36" name="Rectangle 5">
          <a:extLst>
            <a:ext uri="{FF2B5EF4-FFF2-40B4-BE49-F238E27FC236}">
              <a16:creationId xmlns:a16="http://schemas.microsoft.com/office/drawing/2014/main" id="{F2711B64-7C80-4031-948C-9B00DF0FC69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7" name="Rectangle 4">
          <a:extLst>
            <a:ext uri="{FF2B5EF4-FFF2-40B4-BE49-F238E27FC236}">
              <a16:creationId xmlns:a16="http://schemas.microsoft.com/office/drawing/2014/main" id="{5D97205F-5D33-4DE5-A562-7790A467002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8" name="Rectangle 5">
          <a:extLst>
            <a:ext uri="{FF2B5EF4-FFF2-40B4-BE49-F238E27FC236}">
              <a16:creationId xmlns:a16="http://schemas.microsoft.com/office/drawing/2014/main" id="{5CFF38B4-2920-4A0E-BBDF-D8913328DA2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839" name="Rectangle 4">
          <a:extLst>
            <a:ext uri="{FF2B5EF4-FFF2-40B4-BE49-F238E27FC236}">
              <a16:creationId xmlns:a16="http://schemas.microsoft.com/office/drawing/2014/main" id="{C3ED25DE-8BC8-43BF-987B-9DCA98734B3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40" name="Rectangle 5">
          <a:extLst>
            <a:ext uri="{FF2B5EF4-FFF2-40B4-BE49-F238E27FC236}">
              <a16:creationId xmlns:a16="http://schemas.microsoft.com/office/drawing/2014/main" id="{3148885A-3432-4264-AD8C-A4FB9D30DD6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841" name="Rectangle 4">
          <a:extLst>
            <a:ext uri="{FF2B5EF4-FFF2-40B4-BE49-F238E27FC236}">
              <a16:creationId xmlns:a16="http://schemas.microsoft.com/office/drawing/2014/main" id="{874CE4FE-D77A-4708-AD28-32E4F3CBA5F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842" name="Rectangle 4">
          <a:extLst>
            <a:ext uri="{FF2B5EF4-FFF2-40B4-BE49-F238E27FC236}">
              <a16:creationId xmlns:a16="http://schemas.microsoft.com/office/drawing/2014/main" id="{8192D386-CC31-4DFE-B685-503F6CA0A90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43" name="Rectangle 5">
          <a:extLst>
            <a:ext uri="{FF2B5EF4-FFF2-40B4-BE49-F238E27FC236}">
              <a16:creationId xmlns:a16="http://schemas.microsoft.com/office/drawing/2014/main" id="{1DC8457C-EA07-47E1-9FD8-7DCFFDF3BC6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4" name="Rectangle 4">
          <a:extLst>
            <a:ext uri="{FF2B5EF4-FFF2-40B4-BE49-F238E27FC236}">
              <a16:creationId xmlns:a16="http://schemas.microsoft.com/office/drawing/2014/main" id="{71146729-B7A3-41BC-8BC4-2AE2ECB4B0D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5" name="Rectangle 5">
          <a:extLst>
            <a:ext uri="{FF2B5EF4-FFF2-40B4-BE49-F238E27FC236}">
              <a16:creationId xmlns:a16="http://schemas.microsoft.com/office/drawing/2014/main" id="{5BF3BD7F-A02F-4713-AE36-F199479E616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46" name="Rectangle 4">
          <a:extLst>
            <a:ext uri="{FF2B5EF4-FFF2-40B4-BE49-F238E27FC236}">
              <a16:creationId xmlns:a16="http://schemas.microsoft.com/office/drawing/2014/main" id="{1BDB961D-DC5F-46A0-84F4-41BCFDA6A6D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47" name="Rectangle 5">
          <a:extLst>
            <a:ext uri="{FF2B5EF4-FFF2-40B4-BE49-F238E27FC236}">
              <a16:creationId xmlns:a16="http://schemas.microsoft.com/office/drawing/2014/main" id="{C4EC6B67-07EF-43A4-8ECC-182277B96B0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8" name="Rectangle 4">
          <a:extLst>
            <a:ext uri="{FF2B5EF4-FFF2-40B4-BE49-F238E27FC236}">
              <a16:creationId xmlns:a16="http://schemas.microsoft.com/office/drawing/2014/main" id="{B0469DDA-BB16-404F-8461-70865DB0D35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9" name="Rectangle 5">
          <a:extLst>
            <a:ext uri="{FF2B5EF4-FFF2-40B4-BE49-F238E27FC236}">
              <a16:creationId xmlns:a16="http://schemas.microsoft.com/office/drawing/2014/main" id="{35B46A1B-1AAC-43DD-AD77-279261CF63E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850" name="Rectangle 4">
          <a:extLst>
            <a:ext uri="{FF2B5EF4-FFF2-40B4-BE49-F238E27FC236}">
              <a16:creationId xmlns:a16="http://schemas.microsoft.com/office/drawing/2014/main" id="{E9857C8F-A8FB-4390-A9B1-C2BDD85FA7C7}"/>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51" name="Rectangle 5">
          <a:extLst>
            <a:ext uri="{FF2B5EF4-FFF2-40B4-BE49-F238E27FC236}">
              <a16:creationId xmlns:a16="http://schemas.microsoft.com/office/drawing/2014/main" id="{66922BDF-5189-4CEF-919C-3B1EFC8AE14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852" name="Rectangle 4">
          <a:extLst>
            <a:ext uri="{FF2B5EF4-FFF2-40B4-BE49-F238E27FC236}">
              <a16:creationId xmlns:a16="http://schemas.microsoft.com/office/drawing/2014/main" id="{9A838073-FC26-45FE-8C35-0AF473A04E9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53" name="Rectangle 4">
          <a:extLst>
            <a:ext uri="{FF2B5EF4-FFF2-40B4-BE49-F238E27FC236}">
              <a16:creationId xmlns:a16="http://schemas.microsoft.com/office/drawing/2014/main" id="{FE5EF378-AB1A-494A-BE9D-A0D1D093654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54" name="Rectangle 5">
          <a:extLst>
            <a:ext uri="{FF2B5EF4-FFF2-40B4-BE49-F238E27FC236}">
              <a16:creationId xmlns:a16="http://schemas.microsoft.com/office/drawing/2014/main" id="{C1F056F5-8CE6-46DA-9526-98552D0E606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5" name="Rectangle 4">
          <a:extLst>
            <a:ext uri="{FF2B5EF4-FFF2-40B4-BE49-F238E27FC236}">
              <a16:creationId xmlns:a16="http://schemas.microsoft.com/office/drawing/2014/main" id="{FFCB437C-7774-4019-BEAF-4FD2FFF921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6" name="Rectangle 4">
          <a:extLst>
            <a:ext uri="{FF2B5EF4-FFF2-40B4-BE49-F238E27FC236}">
              <a16:creationId xmlns:a16="http://schemas.microsoft.com/office/drawing/2014/main" id="{B9FE8D9D-1B33-40E6-A580-6C6453FE47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7" name="Rectangle 4">
          <a:extLst>
            <a:ext uri="{FF2B5EF4-FFF2-40B4-BE49-F238E27FC236}">
              <a16:creationId xmlns:a16="http://schemas.microsoft.com/office/drawing/2014/main" id="{77BF62DE-10A2-43CD-9767-0A3BD706A8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8" name="Rectangle 4">
          <a:extLst>
            <a:ext uri="{FF2B5EF4-FFF2-40B4-BE49-F238E27FC236}">
              <a16:creationId xmlns:a16="http://schemas.microsoft.com/office/drawing/2014/main" id="{AD0A07A7-3F64-426F-9EBB-4B42825288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9" name="Rectangle 4">
          <a:extLst>
            <a:ext uri="{FF2B5EF4-FFF2-40B4-BE49-F238E27FC236}">
              <a16:creationId xmlns:a16="http://schemas.microsoft.com/office/drawing/2014/main" id="{6DAA4262-1F07-431A-8510-0D3061FF43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0" name="Rectangle 4">
          <a:extLst>
            <a:ext uri="{FF2B5EF4-FFF2-40B4-BE49-F238E27FC236}">
              <a16:creationId xmlns:a16="http://schemas.microsoft.com/office/drawing/2014/main" id="{0A6EF8C0-E595-41D3-810A-947A2D2F2B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1" name="Rectangle 4">
          <a:extLst>
            <a:ext uri="{FF2B5EF4-FFF2-40B4-BE49-F238E27FC236}">
              <a16:creationId xmlns:a16="http://schemas.microsoft.com/office/drawing/2014/main" id="{4EE6B27D-241C-46D9-A893-3000A464F1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2" name="Rectangle 4">
          <a:extLst>
            <a:ext uri="{FF2B5EF4-FFF2-40B4-BE49-F238E27FC236}">
              <a16:creationId xmlns:a16="http://schemas.microsoft.com/office/drawing/2014/main" id="{F73DC516-8806-4F8C-8BD3-91C7C6CD85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3" name="Rectangle 4">
          <a:extLst>
            <a:ext uri="{FF2B5EF4-FFF2-40B4-BE49-F238E27FC236}">
              <a16:creationId xmlns:a16="http://schemas.microsoft.com/office/drawing/2014/main" id="{2794D758-6BC5-4162-9761-7523404087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4" name="Rectangle 4">
          <a:extLst>
            <a:ext uri="{FF2B5EF4-FFF2-40B4-BE49-F238E27FC236}">
              <a16:creationId xmlns:a16="http://schemas.microsoft.com/office/drawing/2014/main" id="{032F40E7-91D8-453D-8E11-9A21779FD7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5" name="Rectangle 4">
          <a:extLst>
            <a:ext uri="{FF2B5EF4-FFF2-40B4-BE49-F238E27FC236}">
              <a16:creationId xmlns:a16="http://schemas.microsoft.com/office/drawing/2014/main" id="{58BA5976-3F16-4828-BD35-B183DF8A4D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6" name="Rectangle 4">
          <a:extLst>
            <a:ext uri="{FF2B5EF4-FFF2-40B4-BE49-F238E27FC236}">
              <a16:creationId xmlns:a16="http://schemas.microsoft.com/office/drawing/2014/main" id="{0B60909C-6BB8-4F67-82DE-8C6C30AC7F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7" name="Rectangle 4">
          <a:extLst>
            <a:ext uri="{FF2B5EF4-FFF2-40B4-BE49-F238E27FC236}">
              <a16:creationId xmlns:a16="http://schemas.microsoft.com/office/drawing/2014/main" id="{79604713-0270-4397-81C5-04AAC55282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8" name="Rectangle 4">
          <a:extLst>
            <a:ext uri="{FF2B5EF4-FFF2-40B4-BE49-F238E27FC236}">
              <a16:creationId xmlns:a16="http://schemas.microsoft.com/office/drawing/2014/main" id="{96600773-688A-42CA-BB50-115B66AC1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9" name="Rectangle 4">
          <a:extLst>
            <a:ext uri="{FF2B5EF4-FFF2-40B4-BE49-F238E27FC236}">
              <a16:creationId xmlns:a16="http://schemas.microsoft.com/office/drawing/2014/main" id="{380AD62C-C244-4147-9AB3-61D5C601D6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0" name="Rectangle 4">
          <a:extLst>
            <a:ext uri="{FF2B5EF4-FFF2-40B4-BE49-F238E27FC236}">
              <a16:creationId xmlns:a16="http://schemas.microsoft.com/office/drawing/2014/main" id="{DD995699-BFDC-4C41-8A30-73194DCAED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1" name="Rectangle 4">
          <a:extLst>
            <a:ext uri="{FF2B5EF4-FFF2-40B4-BE49-F238E27FC236}">
              <a16:creationId xmlns:a16="http://schemas.microsoft.com/office/drawing/2014/main" id="{B1DF97EF-3CDD-466C-9D23-0EEDA5E4A3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2" name="Rectangle 4">
          <a:extLst>
            <a:ext uri="{FF2B5EF4-FFF2-40B4-BE49-F238E27FC236}">
              <a16:creationId xmlns:a16="http://schemas.microsoft.com/office/drawing/2014/main" id="{52BF267E-E80F-4A49-9F2F-DEE84E8465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3" name="Rectangle 4">
          <a:extLst>
            <a:ext uri="{FF2B5EF4-FFF2-40B4-BE49-F238E27FC236}">
              <a16:creationId xmlns:a16="http://schemas.microsoft.com/office/drawing/2014/main" id="{E28AE6C6-60D5-4A4E-B46E-525949F850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4" name="Rectangle 4">
          <a:extLst>
            <a:ext uri="{FF2B5EF4-FFF2-40B4-BE49-F238E27FC236}">
              <a16:creationId xmlns:a16="http://schemas.microsoft.com/office/drawing/2014/main" id="{11F1B03E-ACF0-4372-9795-C641D070A9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5" name="Rectangle 4">
          <a:extLst>
            <a:ext uri="{FF2B5EF4-FFF2-40B4-BE49-F238E27FC236}">
              <a16:creationId xmlns:a16="http://schemas.microsoft.com/office/drawing/2014/main" id="{049DFA70-10BE-4AE2-A47D-6EA9DAD884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6" name="Rectangle 4">
          <a:extLst>
            <a:ext uri="{FF2B5EF4-FFF2-40B4-BE49-F238E27FC236}">
              <a16:creationId xmlns:a16="http://schemas.microsoft.com/office/drawing/2014/main" id="{28259E36-1F63-4799-ABDC-48017AEC5F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7" name="Rectangle 4">
          <a:extLst>
            <a:ext uri="{FF2B5EF4-FFF2-40B4-BE49-F238E27FC236}">
              <a16:creationId xmlns:a16="http://schemas.microsoft.com/office/drawing/2014/main" id="{68BDA5D4-7BD3-41A5-8997-9E134F5278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8" name="Rectangle 4">
          <a:extLst>
            <a:ext uri="{FF2B5EF4-FFF2-40B4-BE49-F238E27FC236}">
              <a16:creationId xmlns:a16="http://schemas.microsoft.com/office/drawing/2014/main" id="{E4818481-835E-4D98-BC7C-7780148AE8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9" name="Rectangle 4">
          <a:extLst>
            <a:ext uri="{FF2B5EF4-FFF2-40B4-BE49-F238E27FC236}">
              <a16:creationId xmlns:a16="http://schemas.microsoft.com/office/drawing/2014/main" id="{72A6F812-AB0B-475E-B219-DD866964CB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0" name="Rectangle 4">
          <a:extLst>
            <a:ext uri="{FF2B5EF4-FFF2-40B4-BE49-F238E27FC236}">
              <a16:creationId xmlns:a16="http://schemas.microsoft.com/office/drawing/2014/main" id="{3B9F5A39-B023-4515-B2DD-A52550C362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1" name="Rectangle 4">
          <a:extLst>
            <a:ext uri="{FF2B5EF4-FFF2-40B4-BE49-F238E27FC236}">
              <a16:creationId xmlns:a16="http://schemas.microsoft.com/office/drawing/2014/main" id="{825A7A2B-D693-4098-9FBD-8E5A4D26E3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2" name="Rectangle 4">
          <a:extLst>
            <a:ext uri="{FF2B5EF4-FFF2-40B4-BE49-F238E27FC236}">
              <a16:creationId xmlns:a16="http://schemas.microsoft.com/office/drawing/2014/main" id="{4F08604A-145C-4FA3-B0E7-A301AB93D5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3" name="Rectangle 4">
          <a:extLst>
            <a:ext uri="{FF2B5EF4-FFF2-40B4-BE49-F238E27FC236}">
              <a16:creationId xmlns:a16="http://schemas.microsoft.com/office/drawing/2014/main" id="{33475B1B-70E9-4A04-AECE-CBE7FBFEA8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4" name="Rectangle 4">
          <a:extLst>
            <a:ext uri="{FF2B5EF4-FFF2-40B4-BE49-F238E27FC236}">
              <a16:creationId xmlns:a16="http://schemas.microsoft.com/office/drawing/2014/main" id="{03276F52-F80C-47FB-8E7E-E9FE612799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5" name="Rectangle 4">
          <a:extLst>
            <a:ext uri="{FF2B5EF4-FFF2-40B4-BE49-F238E27FC236}">
              <a16:creationId xmlns:a16="http://schemas.microsoft.com/office/drawing/2014/main" id="{7931130F-80FB-4919-9B5B-1CE1F45C6E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6" name="Rectangle 4">
          <a:extLst>
            <a:ext uri="{FF2B5EF4-FFF2-40B4-BE49-F238E27FC236}">
              <a16:creationId xmlns:a16="http://schemas.microsoft.com/office/drawing/2014/main" id="{7A63126D-A35C-4CCA-92CE-040EFFADCC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7" name="Rectangle 4">
          <a:extLst>
            <a:ext uri="{FF2B5EF4-FFF2-40B4-BE49-F238E27FC236}">
              <a16:creationId xmlns:a16="http://schemas.microsoft.com/office/drawing/2014/main" id="{4F2300C8-D6FB-47C4-99AE-A8C0579F40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8" name="Rectangle 4">
          <a:extLst>
            <a:ext uri="{FF2B5EF4-FFF2-40B4-BE49-F238E27FC236}">
              <a16:creationId xmlns:a16="http://schemas.microsoft.com/office/drawing/2014/main" id="{58F31595-F673-4089-968E-613DCC490C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9" name="Rectangle 4">
          <a:extLst>
            <a:ext uri="{FF2B5EF4-FFF2-40B4-BE49-F238E27FC236}">
              <a16:creationId xmlns:a16="http://schemas.microsoft.com/office/drawing/2014/main" id="{CB87E420-F513-4B49-AEFD-324E0A339D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0" name="Rectangle 4">
          <a:extLst>
            <a:ext uri="{FF2B5EF4-FFF2-40B4-BE49-F238E27FC236}">
              <a16:creationId xmlns:a16="http://schemas.microsoft.com/office/drawing/2014/main" id="{13FE9E0E-748B-4DD2-A712-3A4485C095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1" name="Rectangle 4">
          <a:extLst>
            <a:ext uri="{FF2B5EF4-FFF2-40B4-BE49-F238E27FC236}">
              <a16:creationId xmlns:a16="http://schemas.microsoft.com/office/drawing/2014/main" id="{A42387DC-2EF1-4E54-A842-1FA2C2B95B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2" name="Rectangle 4">
          <a:extLst>
            <a:ext uri="{FF2B5EF4-FFF2-40B4-BE49-F238E27FC236}">
              <a16:creationId xmlns:a16="http://schemas.microsoft.com/office/drawing/2014/main" id="{01BA7F9A-3AAD-462A-937C-286CAEA747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3" name="Rectangle 4">
          <a:extLst>
            <a:ext uri="{FF2B5EF4-FFF2-40B4-BE49-F238E27FC236}">
              <a16:creationId xmlns:a16="http://schemas.microsoft.com/office/drawing/2014/main" id="{0C42CA77-110B-4850-8FBE-AE51CA7114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4" name="Rectangle 4">
          <a:extLst>
            <a:ext uri="{FF2B5EF4-FFF2-40B4-BE49-F238E27FC236}">
              <a16:creationId xmlns:a16="http://schemas.microsoft.com/office/drawing/2014/main" id="{D63A6D82-43B2-42CD-9603-2DC8189B83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5" name="Rectangle 4">
          <a:extLst>
            <a:ext uri="{FF2B5EF4-FFF2-40B4-BE49-F238E27FC236}">
              <a16:creationId xmlns:a16="http://schemas.microsoft.com/office/drawing/2014/main" id="{CCFFF764-E512-437A-AFFF-1B554570FE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6" name="Rectangle 4">
          <a:extLst>
            <a:ext uri="{FF2B5EF4-FFF2-40B4-BE49-F238E27FC236}">
              <a16:creationId xmlns:a16="http://schemas.microsoft.com/office/drawing/2014/main" id="{C26FC8DE-C9A3-4490-8CCF-CF9B115FE7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7" name="Rectangle 4">
          <a:extLst>
            <a:ext uri="{FF2B5EF4-FFF2-40B4-BE49-F238E27FC236}">
              <a16:creationId xmlns:a16="http://schemas.microsoft.com/office/drawing/2014/main" id="{62A09190-7B50-44D7-AEAD-1B7BACC4FC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8" name="Rectangle 4">
          <a:extLst>
            <a:ext uri="{FF2B5EF4-FFF2-40B4-BE49-F238E27FC236}">
              <a16:creationId xmlns:a16="http://schemas.microsoft.com/office/drawing/2014/main" id="{DD18EC6D-1991-4408-A523-62B6E119EA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9" name="Rectangle 4">
          <a:extLst>
            <a:ext uri="{FF2B5EF4-FFF2-40B4-BE49-F238E27FC236}">
              <a16:creationId xmlns:a16="http://schemas.microsoft.com/office/drawing/2014/main" id="{91A39CBB-10BE-4FDA-923E-8D38B94E39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0" name="Rectangle 4">
          <a:extLst>
            <a:ext uri="{FF2B5EF4-FFF2-40B4-BE49-F238E27FC236}">
              <a16:creationId xmlns:a16="http://schemas.microsoft.com/office/drawing/2014/main" id="{82584852-D74B-4225-B97A-4A9BE9EB3E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1" name="Rectangle 4">
          <a:extLst>
            <a:ext uri="{FF2B5EF4-FFF2-40B4-BE49-F238E27FC236}">
              <a16:creationId xmlns:a16="http://schemas.microsoft.com/office/drawing/2014/main" id="{0CD44914-C2D2-4407-8757-B6A55130460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2" name="Rectangle 4">
          <a:extLst>
            <a:ext uri="{FF2B5EF4-FFF2-40B4-BE49-F238E27FC236}">
              <a16:creationId xmlns:a16="http://schemas.microsoft.com/office/drawing/2014/main" id="{20DE72C2-D660-4C4E-846E-6A2691485D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3" name="Rectangle 4">
          <a:extLst>
            <a:ext uri="{FF2B5EF4-FFF2-40B4-BE49-F238E27FC236}">
              <a16:creationId xmlns:a16="http://schemas.microsoft.com/office/drawing/2014/main" id="{49C44F99-78E2-4665-9E5A-177C0CA49B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4" name="Rectangle 4">
          <a:extLst>
            <a:ext uri="{FF2B5EF4-FFF2-40B4-BE49-F238E27FC236}">
              <a16:creationId xmlns:a16="http://schemas.microsoft.com/office/drawing/2014/main" id="{EA659AB2-5CCA-43FB-989D-B12487A1CA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5" name="Rectangle 4">
          <a:extLst>
            <a:ext uri="{FF2B5EF4-FFF2-40B4-BE49-F238E27FC236}">
              <a16:creationId xmlns:a16="http://schemas.microsoft.com/office/drawing/2014/main" id="{B018DBA9-FBFB-42C4-B52B-A9346E050B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6" name="Rectangle 4">
          <a:extLst>
            <a:ext uri="{FF2B5EF4-FFF2-40B4-BE49-F238E27FC236}">
              <a16:creationId xmlns:a16="http://schemas.microsoft.com/office/drawing/2014/main" id="{20D3EAD1-6EA6-457F-BE39-CAABC54E24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7" name="Rectangle 4">
          <a:extLst>
            <a:ext uri="{FF2B5EF4-FFF2-40B4-BE49-F238E27FC236}">
              <a16:creationId xmlns:a16="http://schemas.microsoft.com/office/drawing/2014/main" id="{F2A628F9-AB1E-4B98-85B4-F9096DDE5A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8" name="Rectangle 4">
          <a:extLst>
            <a:ext uri="{FF2B5EF4-FFF2-40B4-BE49-F238E27FC236}">
              <a16:creationId xmlns:a16="http://schemas.microsoft.com/office/drawing/2014/main" id="{ED28ADD7-AABC-4416-A722-441E307BB1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9" name="Rectangle 4">
          <a:extLst>
            <a:ext uri="{FF2B5EF4-FFF2-40B4-BE49-F238E27FC236}">
              <a16:creationId xmlns:a16="http://schemas.microsoft.com/office/drawing/2014/main" id="{6B23C83D-2C0F-4B56-9D96-F5F5C4486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0" name="Rectangle 4">
          <a:extLst>
            <a:ext uri="{FF2B5EF4-FFF2-40B4-BE49-F238E27FC236}">
              <a16:creationId xmlns:a16="http://schemas.microsoft.com/office/drawing/2014/main" id="{35367E73-DDA7-4532-9FE1-7FD70631AD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1" name="Rectangle 4">
          <a:extLst>
            <a:ext uri="{FF2B5EF4-FFF2-40B4-BE49-F238E27FC236}">
              <a16:creationId xmlns:a16="http://schemas.microsoft.com/office/drawing/2014/main" id="{95D84BD2-0E68-4F3F-830A-56BF8A87AE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2" name="Rectangle 4">
          <a:extLst>
            <a:ext uri="{FF2B5EF4-FFF2-40B4-BE49-F238E27FC236}">
              <a16:creationId xmlns:a16="http://schemas.microsoft.com/office/drawing/2014/main" id="{0E76E4EB-3746-4595-A79B-F8844854BD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3" name="Rectangle 4">
          <a:extLst>
            <a:ext uri="{FF2B5EF4-FFF2-40B4-BE49-F238E27FC236}">
              <a16:creationId xmlns:a16="http://schemas.microsoft.com/office/drawing/2014/main" id="{C206AFCB-8FAD-46FD-9663-0D948EF530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4" name="Rectangle 4">
          <a:extLst>
            <a:ext uri="{FF2B5EF4-FFF2-40B4-BE49-F238E27FC236}">
              <a16:creationId xmlns:a16="http://schemas.microsoft.com/office/drawing/2014/main" id="{D439C3E7-6AE8-4DAD-9F9A-24C6AAF9C8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5" name="Rectangle 4">
          <a:extLst>
            <a:ext uri="{FF2B5EF4-FFF2-40B4-BE49-F238E27FC236}">
              <a16:creationId xmlns:a16="http://schemas.microsoft.com/office/drawing/2014/main" id="{5C006C58-F488-41FC-8DD5-5B73BAA6E7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6" name="Rectangle 4">
          <a:extLst>
            <a:ext uri="{FF2B5EF4-FFF2-40B4-BE49-F238E27FC236}">
              <a16:creationId xmlns:a16="http://schemas.microsoft.com/office/drawing/2014/main" id="{2B7805AC-A2E2-4F6D-9543-3875910DC8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7" name="Rectangle 4">
          <a:extLst>
            <a:ext uri="{FF2B5EF4-FFF2-40B4-BE49-F238E27FC236}">
              <a16:creationId xmlns:a16="http://schemas.microsoft.com/office/drawing/2014/main" id="{6E0F17DE-25BF-4077-8629-7438048DFA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8" name="Rectangle 4">
          <a:extLst>
            <a:ext uri="{FF2B5EF4-FFF2-40B4-BE49-F238E27FC236}">
              <a16:creationId xmlns:a16="http://schemas.microsoft.com/office/drawing/2014/main" id="{2FCE5868-568E-4531-AE46-455B6B4581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9" name="Rectangle 4">
          <a:extLst>
            <a:ext uri="{FF2B5EF4-FFF2-40B4-BE49-F238E27FC236}">
              <a16:creationId xmlns:a16="http://schemas.microsoft.com/office/drawing/2014/main" id="{D41F3516-6A1C-4062-83E8-381A300CBC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0" name="Rectangle 4">
          <a:extLst>
            <a:ext uri="{FF2B5EF4-FFF2-40B4-BE49-F238E27FC236}">
              <a16:creationId xmlns:a16="http://schemas.microsoft.com/office/drawing/2014/main" id="{CE26F073-C963-45E8-ACE6-55FB6EC9EBE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1" name="Rectangle 4">
          <a:extLst>
            <a:ext uri="{FF2B5EF4-FFF2-40B4-BE49-F238E27FC236}">
              <a16:creationId xmlns:a16="http://schemas.microsoft.com/office/drawing/2014/main" id="{37326B9F-C863-4CF7-BF49-460CDB2C7E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2" name="Rectangle 4">
          <a:extLst>
            <a:ext uri="{FF2B5EF4-FFF2-40B4-BE49-F238E27FC236}">
              <a16:creationId xmlns:a16="http://schemas.microsoft.com/office/drawing/2014/main" id="{FD20C8A5-9308-4DD9-ACD6-8B8622B97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3" name="Rectangle 4">
          <a:extLst>
            <a:ext uri="{FF2B5EF4-FFF2-40B4-BE49-F238E27FC236}">
              <a16:creationId xmlns:a16="http://schemas.microsoft.com/office/drawing/2014/main" id="{030CB111-0D1D-42B1-AC8C-0CBAF81E1B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4" name="Rectangle 4">
          <a:extLst>
            <a:ext uri="{FF2B5EF4-FFF2-40B4-BE49-F238E27FC236}">
              <a16:creationId xmlns:a16="http://schemas.microsoft.com/office/drawing/2014/main" id="{169E6308-42BB-4F15-A9CA-5EAB84F310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5" name="Rectangle 4">
          <a:extLst>
            <a:ext uri="{FF2B5EF4-FFF2-40B4-BE49-F238E27FC236}">
              <a16:creationId xmlns:a16="http://schemas.microsoft.com/office/drawing/2014/main" id="{2F3B934E-D864-42C6-971B-2C94DCE824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6" name="Rectangle 5">
          <a:extLst>
            <a:ext uri="{FF2B5EF4-FFF2-40B4-BE49-F238E27FC236}">
              <a16:creationId xmlns:a16="http://schemas.microsoft.com/office/drawing/2014/main" id="{3D45F72C-B157-4DAB-A563-874606DB57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7" name="Rectangle 4">
          <a:extLst>
            <a:ext uri="{FF2B5EF4-FFF2-40B4-BE49-F238E27FC236}">
              <a16:creationId xmlns:a16="http://schemas.microsoft.com/office/drawing/2014/main" id="{D281FB70-598D-4E31-B7B9-1C75A9FBAA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8" name="Rectangle 4">
          <a:extLst>
            <a:ext uri="{FF2B5EF4-FFF2-40B4-BE49-F238E27FC236}">
              <a16:creationId xmlns:a16="http://schemas.microsoft.com/office/drawing/2014/main" id="{07182FE2-8BEA-4EDD-91F0-8C8B1751D72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9" name="Rectangle 5">
          <a:extLst>
            <a:ext uri="{FF2B5EF4-FFF2-40B4-BE49-F238E27FC236}">
              <a16:creationId xmlns:a16="http://schemas.microsoft.com/office/drawing/2014/main" id="{089F6773-533C-481B-AFD3-5C78421BD31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0" name="Rectangle 4">
          <a:extLst>
            <a:ext uri="{FF2B5EF4-FFF2-40B4-BE49-F238E27FC236}">
              <a16:creationId xmlns:a16="http://schemas.microsoft.com/office/drawing/2014/main" id="{EF4D1746-E2AD-4EBC-A6D6-F66BA7E6D5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1" name="Rectangle 4">
          <a:extLst>
            <a:ext uri="{FF2B5EF4-FFF2-40B4-BE49-F238E27FC236}">
              <a16:creationId xmlns:a16="http://schemas.microsoft.com/office/drawing/2014/main" id="{72E7A425-E4BF-4DF0-8392-C63D430B14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2" name="Rectangle 5">
          <a:extLst>
            <a:ext uri="{FF2B5EF4-FFF2-40B4-BE49-F238E27FC236}">
              <a16:creationId xmlns:a16="http://schemas.microsoft.com/office/drawing/2014/main" id="{BD539207-4C1B-4C8B-8B9D-F354792028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3" name="Rectangle 4">
          <a:extLst>
            <a:ext uri="{FF2B5EF4-FFF2-40B4-BE49-F238E27FC236}">
              <a16:creationId xmlns:a16="http://schemas.microsoft.com/office/drawing/2014/main" id="{BCB2E392-770C-4551-A16A-A705CC6359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4" name="Rectangle 4">
          <a:extLst>
            <a:ext uri="{FF2B5EF4-FFF2-40B4-BE49-F238E27FC236}">
              <a16:creationId xmlns:a16="http://schemas.microsoft.com/office/drawing/2014/main" id="{6F05CD65-2E6A-428C-972C-7E21546C7D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5" name="Rectangle 5">
          <a:extLst>
            <a:ext uri="{FF2B5EF4-FFF2-40B4-BE49-F238E27FC236}">
              <a16:creationId xmlns:a16="http://schemas.microsoft.com/office/drawing/2014/main" id="{124102D3-2AD3-4E14-A217-534986B67BF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6" name="Rectangle 4">
          <a:extLst>
            <a:ext uri="{FF2B5EF4-FFF2-40B4-BE49-F238E27FC236}">
              <a16:creationId xmlns:a16="http://schemas.microsoft.com/office/drawing/2014/main" id="{7CE7745D-3086-4A73-AA45-D6E2CD0A6A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7" name="Rectangle 4">
          <a:extLst>
            <a:ext uri="{FF2B5EF4-FFF2-40B4-BE49-F238E27FC236}">
              <a16:creationId xmlns:a16="http://schemas.microsoft.com/office/drawing/2014/main" id="{C8D5B0C2-2D3F-4D85-99EF-F5020DE203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8" name="Rectangle 5">
          <a:extLst>
            <a:ext uri="{FF2B5EF4-FFF2-40B4-BE49-F238E27FC236}">
              <a16:creationId xmlns:a16="http://schemas.microsoft.com/office/drawing/2014/main" id="{7B874509-D9E0-4D6C-947D-20B185DB222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9" name="Rectangle 4">
          <a:extLst>
            <a:ext uri="{FF2B5EF4-FFF2-40B4-BE49-F238E27FC236}">
              <a16:creationId xmlns:a16="http://schemas.microsoft.com/office/drawing/2014/main" id="{44C24114-9818-40D4-9EB9-7A2D228D63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0" name="Rectangle 4">
          <a:extLst>
            <a:ext uri="{FF2B5EF4-FFF2-40B4-BE49-F238E27FC236}">
              <a16:creationId xmlns:a16="http://schemas.microsoft.com/office/drawing/2014/main" id="{7A8E1E9E-0BB9-4FB6-84FB-AB1C0D580B8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1" name="Rectangle 5">
          <a:extLst>
            <a:ext uri="{FF2B5EF4-FFF2-40B4-BE49-F238E27FC236}">
              <a16:creationId xmlns:a16="http://schemas.microsoft.com/office/drawing/2014/main" id="{1B3DB7AE-8B46-4A81-8642-0AD507C6E76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2" name="Rectangle 4">
          <a:extLst>
            <a:ext uri="{FF2B5EF4-FFF2-40B4-BE49-F238E27FC236}">
              <a16:creationId xmlns:a16="http://schemas.microsoft.com/office/drawing/2014/main" id="{CF3E36CB-1027-4E0A-80CD-449938CC0B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3" name="Rectangle 4">
          <a:extLst>
            <a:ext uri="{FF2B5EF4-FFF2-40B4-BE49-F238E27FC236}">
              <a16:creationId xmlns:a16="http://schemas.microsoft.com/office/drawing/2014/main" id="{3AADB97F-1B87-4C57-80E0-2CB9029084A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4" name="Rectangle 5">
          <a:extLst>
            <a:ext uri="{FF2B5EF4-FFF2-40B4-BE49-F238E27FC236}">
              <a16:creationId xmlns:a16="http://schemas.microsoft.com/office/drawing/2014/main" id="{67F8BE6C-51AC-45FF-84B8-B41521788B8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5" name="Rectangle 4">
          <a:extLst>
            <a:ext uri="{FF2B5EF4-FFF2-40B4-BE49-F238E27FC236}">
              <a16:creationId xmlns:a16="http://schemas.microsoft.com/office/drawing/2014/main" id="{8D7DE2EE-DE5E-4FD1-9241-A963F448FB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6" name="Rectangle 4">
          <a:extLst>
            <a:ext uri="{FF2B5EF4-FFF2-40B4-BE49-F238E27FC236}">
              <a16:creationId xmlns:a16="http://schemas.microsoft.com/office/drawing/2014/main" id="{502256F7-A1AD-4775-BC4A-6289884C97C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7" name="Rectangle 5">
          <a:extLst>
            <a:ext uri="{FF2B5EF4-FFF2-40B4-BE49-F238E27FC236}">
              <a16:creationId xmlns:a16="http://schemas.microsoft.com/office/drawing/2014/main" id="{A02A6E91-38EF-4710-906B-09C3A66EF34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8" name="Rectangle 4">
          <a:extLst>
            <a:ext uri="{FF2B5EF4-FFF2-40B4-BE49-F238E27FC236}">
              <a16:creationId xmlns:a16="http://schemas.microsoft.com/office/drawing/2014/main" id="{7FB6662F-A7D4-44F8-9370-D31C5CBFBF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9" name="Rectangle 4">
          <a:extLst>
            <a:ext uri="{FF2B5EF4-FFF2-40B4-BE49-F238E27FC236}">
              <a16:creationId xmlns:a16="http://schemas.microsoft.com/office/drawing/2014/main" id="{9DBC3289-9EEC-4408-BBD9-FE048719F7F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50" name="Rectangle 5">
          <a:extLst>
            <a:ext uri="{FF2B5EF4-FFF2-40B4-BE49-F238E27FC236}">
              <a16:creationId xmlns:a16="http://schemas.microsoft.com/office/drawing/2014/main" id="{F2DF7745-8FFF-4F9A-9C5E-91780C1BD11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1" name="Rectangle 4">
          <a:extLst>
            <a:ext uri="{FF2B5EF4-FFF2-40B4-BE49-F238E27FC236}">
              <a16:creationId xmlns:a16="http://schemas.microsoft.com/office/drawing/2014/main" id="{F6E5DCBA-2070-4175-8C16-69D3A1123F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52" name="Rectangle 4">
          <a:extLst>
            <a:ext uri="{FF2B5EF4-FFF2-40B4-BE49-F238E27FC236}">
              <a16:creationId xmlns:a16="http://schemas.microsoft.com/office/drawing/2014/main" id="{07EC28DB-A933-42E1-9D7E-093DB7AC122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53" name="Rectangle 5">
          <a:extLst>
            <a:ext uri="{FF2B5EF4-FFF2-40B4-BE49-F238E27FC236}">
              <a16:creationId xmlns:a16="http://schemas.microsoft.com/office/drawing/2014/main" id="{55F9E87A-B310-43D3-B923-37EC9D88AF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4" name="Rectangle 4">
          <a:extLst>
            <a:ext uri="{FF2B5EF4-FFF2-40B4-BE49-F238E27FC236}">
              <a16:creationId xmlns:a16="http://schemas.microsoft.com/office/drawing/2014/main" id="{C82A2436-8C82-456F-9554-33C7B70CA7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5" name="Rectangle 4">
          <a:extLst>
            <a:ext uri="{FF2B5EF4-FFF2-40B4-BE49-F238E27FC236}">
              <a16:creationId xmlns:a16="http://schemas.microsoft.com/office/drawing/2014/main" id="{0B0C94A7-E668-402F-B98B-CA6CC5167A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6" name="Rectangle 4">
          <a:extLst>
            <a:ext uri="{FF2B5EF4-FFF2-40B4-BE49-F238E27FC236}">
              <a16:creationId xmlns:a16="http://schemas.microsoft.com/office/drawing/2014/main" id="{0D4E2051-867B-4ED0-A29B-F3A8421B55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7" name="Rectangle 4">
          <a:extLst>
            <a:ext uri="{FF2B5EF4-FFF2-40B4-BE49-F238E27FC236}">
              <a16:creationId xmlns:a16="http://schemas.microsoft.com/office/drawing/2014/main" id="{7506EF92-2F43-407D-9E7B-005D20370C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8" name="Rectangle 4">
          <a:extLst>
            <a:ext uri="{FF2B5EF4-FFF2-40B4-BE49-F238E27FC236}">
              <a16:creationId xmlns:a16="http://schemas.microsoft.com/office/drawing/2014/main" id="{7BA8DE24-1F16-4086-B0A9-BF4B23A8A4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9" name="Rectangle 4">
          <a:extLst>
            <a:ext uri="{FF2B5EF4-FFF2-40B4-BE49-F238E27FC236}">
              <a16:creationId xmlns:a16="http://schemas.microsoft.com/office/drawing/2014/main" id="{200F7311-221D-453E-98BE-E602A064A2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0" name="Rectangle 4">
          <a:extLst>
            <a:ext uri="{FF2B5EF4-FFF2-40B4-BE49-F238E27FC236}">
              <a16:creationId xmlns:a16="http://schemas.microsoft.com/office/drawing/2014/main" id="{FEF4E94B-3012-47CC-85B9-165DF4D143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1" name="Rectangle 4">
          <a:extLst>
            <a:ext uri="{FF2B5EF4-FFF2-40B4-BE49-F238E27FC236}">
              <a16:creationId xmlns:a16="http://schemas.microsoft.com/office/drawing/2014/main" id="{7563D2CA-1762-413B-AEFF-1CEBF787F6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2" name="Rectangle 4">
          <a:extLst>
            <a:ext uri="{FF2B5EF4-FFF2-40B4-BE49-F238E27FC236}">
              <a16:creationId xmlns:a16="http://schemas.microsoft.com/office/drawing/2014/main" id="{0BE98A13-6535-40E8-9848-DB0A319DA0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3" name="Rectangle 4">
          <a:extLst>
            <a:ext uri="{FF2B5EF4-FFF2-40B4-BE49-F238E27FC236}">
              <a16:creationId xmlns:a16="http://schemas.microsoft.com/office/drawing/2014/main" id="{478B1622-F2B2-4779-B177-95356E7193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4" name="Rectangle 4">
          <a:extLst>
            <a:ext uri="{FF2B5EF4-FFF2-40B4-BE49-F238E27FC236}">
              <a16:creationId xmlns:a16="http://schemas.microsoft.com/office/drawing/2014/main" id="{6DA0BFA0-A3EC-43B3-8385-A8563B3F68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1965" name="Rectangle 5">
          <a:extLst>
            <a:ext uri="{FF2B5EF4-FFF2-40B4-BE49-F238E27FC236}">
              <a16:creationId xmlns:a16="http://schemas.microsoft.com/office/drawing/2014/main" id="{7692FCFA-63EC-4873-9B25-A700BBB31E8B}"/>
            </a:ext>
          </a:extLst>
        </xdr:cNvPr>
        <xdr:cNvSpPr>
          <a:spLocks noChangeArrowheads="1"/>
        </xdr:cNvSpPr>
      </xdr:nvSpPr>
      <xdr:spPr>
        <a:xfrm>
          <a:off x="2692400"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66" name="Rectangle 4">
          <a:extLst>
            <a:ext uri="{FF2B5EF4-FFF2-40B4-BE49-F238E27FC236}">
              <a16:creationId xmlns:a16="http://schemas.microsoft.com/office/drawing/2014/main" id="{39C94FD9-3BF1-45EC-9796-9A5690D435D1}"/>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67" name="Rectangle 5">
          <a:extLst>
            <a:ext uri="{FF2B5EF4-FFF2-40B4-BE49-F238E27FC236}">
              <a16:creationId xmlns:a16="http://schemas.microsoft.com/office/drawing/2014/main" id="{DBA053ED-C14B-467A-BD87-145726FE11D5}"/>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68" name="Rectangle 4">
          <a:extLst>
            <a:ext uri="{FF2B5EF4-FFF2-40B4-BE49-F238E27FC236}">
              <a16:creationId xmlns:a16="http://schemas.microsoft.com/office/drawing/2014/main" id="{6A382F9B-7E4E-45FF-9101-B20A614B22E3}"/>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969" name="Rectangle 4">
          <a:extLst>
            <a:ext uri="{FF2B5EF4-FFF2-40B4-BE49-F238E27FC236}">
              <a16:creationId xmlns:a16="http://schemas.microsoft.com/office/drawing/2014/main" id="{71E30082-54F0-415D-BC66-D1493CAFE8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970" name="Rectangle 4">
          <a:extLst>
            <a:ext uri="{FF2B5EF4-FFF2-40B4-BE49-F238E27FC236}">
              <a16:creationId xmlns:a16="http://schemas.microsoft.com/office/drawing/2014/main" id="{660FD604-334B-43A9-BF18-1CBF553E5382}"/>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71" name="Rectangle 5">
          <a:extLst>
            <a:ext uri="{FF2B5EF4-FFF2-40B4-BE49-F238E27FC236}">
              <a16:creationId xmlns:a16="http://schemas.microsoft.com/office/drawing/2014/main" id="{0BD6441E-DD64-44E3-B339-F136373B3A49}"/>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2" name="Rectangle 4">
          <a:extLst>
            <a:ext uri="{FF2B5EF4-FFF2-40B4-BE49-F238E27FC236}">
              <a16:creationId xmlns:a16="http://schemas.microsoft.com/office/drawing/2014/main" id="{2EE2F605-D889-4707-B5F0-951689657BE5}"/>
            </a:ext>
          </a:extLst>
        </xdr:cNvPr>
        <xdr:cNvSpPr>
          <a:spLocks noChangeArrowheads="1"/>
        </xdr:cNvSpPr>
      </xdr:nvSpPr>
      <xdr:spPr>
        <a:xfrm>
          <a:off x="2692400"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3" name="Rectangle 5">
          <a:extLst>
            <a:ext uri="{FF2B5EF4-FFF2-40B4-BE49-F238E27FC236}">
              <a16:creationId xmlns:a16="http://schemas.microsoft.com/office/drawing/2014/main" id="{350A73F2-3514-498B-80CD-FA5CCCF35DA3}"/>
            </a:ext>
          </a:extLst>
        </xdr:cNvPr>
        <xdr:cNvSpPr>
          <a:spLocks noChangeArrowheads="1"/>
        </xdr:cNvSpPr>
      </xdr:nvSpPr>
      <xdr:spPr>
        <a:xfrm>
          <a:off x="2692400"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74" name="Rectangle 4">
          <a:extLst>
            <a:ext uri="{FF2B5EF4-FFF2-40B4-BE49-F238E27FC236}">
              <a16:creationId xmlns:a16="http://schemas.microsoft.com/office/drawing/2014/main" id="{24CDB2E7-AC26-400F-83AA-94D0062BCED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75" name="Rectangle 5">
          <a:extLst>
            <a:ext uri="{FF2B5EF4-FFF2-40B4-BE49-F238E27FC236}">
              <a16:creationId xmlns:a16="http://schemas.microsoft.com/office/drawing/2014/main" id="{6400DACB-6A50-4D29-864F-0817C0B5EA6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6" name="Rectangle 4">
          <a:extLst>
            <a:ext uri="{FF2B5EF4-FFF2-40B4-BE49-F238E27FC236}">
              <a16:creationId xmlns:a16="http://schemas.microsoft.com/office/drawing/2014/main" id="{8676F791-ABBB-4E0F-B6AF-1C47E3D53A0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7" name="Rectangle 5">
          <a:extLst>
            <a:ext uri="{FF2B5EF4-FFF2-40B4-BE49-F238E27FC236}">
              <a16:creationId xmlns:a16="http://schemas.microsoft.com/office/drawing/2014/main" id="{7CB59366-6136-41B9-A218-1BC10FEEF66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978" name="Rectangle 4">
          <a:extLst>
            <a:ext uri="{FF2B5EF4-FFF2-40B4-BE49-F238E27FC236}">
              <a16:creationId xmlns:a16="http://schemas.microsoft.com/office/drawing/2014/main" id="{42DAF691-0279-4783-A298-4BF35CC6D66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79" name="Rectangle 5">
          <a:extLst>
            <a:ext uri="{FF2B5EF4-FFF2-40B4-BE49-F238E27FC236}">
              <a16:creationId xmlns:a16="http://schemas.microsoft.com/office/drawing/2014/main" id="{CC9CAD87-3390-441A-839F-74968DBC306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980" name="Rectangle 4">
          <a:extLst>
            <a:ext uri="{FF2B5EF4-FFF2-40B4-BE49-F238E27FC236}">
              <a16:creationId xmlns:a16="http://schemas.microsoft.com/office/drawing/2014/main" id="{18607116-967D-4059-88A9-3C386772B13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981" name="Rectangle 4">
          <a:extLst>
            <a:ext uri="{FF2B5EF4-FFF2-40B4-BE49-F238E27FC236}">
              <a16:creationId xmlns:a16="http://schemas.microsoft.com/office/drawing/2014/main" id="{8670F3F4-D035-4544-952D-CEDF8F04EF6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82" name="Rectangle 5">
          <a:extLst>
            <a:ext uri="{FF2B5EF4-FFF2-40B4-BE49-F238E27FC236}">
              <a16:creationId xmlns:a16="http://schemas.microsoft.com/office/drawing/2014/main" id="{8CE48041-8743-49CA-9BEE-884E22A6F7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3" name="Rectangle 4">
          <a:extLst>
            <a:ext uri="{FF2B5EF4-FFF2-40B4-BE49-F238E27FC236}">
              <a16:creationId xmlns:a16="http://schemas.microsoft.com/office/drawing/2014/main" id="{67DF9172-0935-465F-823C-77B3C680BAE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4" name="Rectangle 5">
          <a:extLst>
            <a:ext uri="{FF2B5EF4-FFF2-40B4-BE49-F238E27FC236}">
              <a16:creationId xmlns:a16="http://schemas.microsoft.com/office/drawing/2014/main" id="{35E15407-46F7-41B5-913A-0B71AECFDFC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85" name="Rectangle 4">
          <a:extLst>
            <a:ext uri="{FF2B5EF4-FFF2-40B4-BE49-F238E27FC236}">
              <a16:creationId xmlns:a16="http://schemas.microsoft.com/office/drawing/2014/main" id="{8B798CFA-5C01-4B39-973D-2B70A478D06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86" name="Rectangle 5">
          <a:extLst>
            <a:ext uri="{FF2B5EF4-FFF2-40B4-BE49-F238E27FC236}">
              <a16:creationId xmlns:a16="http://schemas.microsoft.com/office/drawing/2014/main" id="{87F3DE6F-C0B9-4F4C-99E8-D5FF0D9C3C3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7" name="Rectangle 4">
          <a:extLst>
            <a:ext uri="{FF2B5EF4-FFF2-40B4-BE49-F238E27FC236}">
              <a16:creationId xmlns:a16="http://schemas.microsoft.com/office/drawing/2014/main" id="{9855D4D7-6F52-49F7-B695-D7649E3D0DE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8" name="Rectangle 5">
          <a:extLst>
            <a:ext uri="{FF2B5EF4-FFF2-40B4-BE49-F238E27FC236}">
              <a16:creationId xmlns:a16="http://schemas.microsoft.com/office/drawing/2014/main" id="{A456E879-C1D0-4C6B-92C4-D23FBF9FD53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989" name="Rectangle 4">
          <a:extLst>
            <a:ext uri="{FF2B5EF4-FFF2-40B4-BE49-F238E27FC236}">
              <a16:creationId xmlns:a16="http://schemas.microsoft.com/office/drawing/2014/main" id="{D57B140F-EA55-46D1-8C45-680536DE69F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90" name="Rectangle 5">
          <a:extLst>
            <a:ext uri="{FF2B5EF4-FFF2-40B4-BE49-F238E27FC236}">
              <a16:creationId xmlns:a16="http://schemas.microsoft.com/office/drawing/2014/main" id="{11C573E0-8EF9-4D8D-93AE-08286263D42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991" name="Rectangle 4">
          <a:extLst>
            <a:ext uri="{FF2B5EF4-FFF2-40B4-BE49-F238E27FC236}">
              <a16:creationId xmlns:a16="http://schemas.microsoft.com/office/drawing/2014/main" id="{A63E1D8B-C18F-40A6-8F01-292511D7AC6C}"/>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92" name="Rectangle 4">
          <a:extLst>
            <a:ext uri="{FF2B5EF4-FFF2-40B4-BE49-F238E27FC236}">
              <a16:creationId xmlns:a16="http://schemas.microsoft.com/office/drawing/2014/main" id="{A5391C3B-E5FE-48F1-8FD3-95D52BCB79C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93" name="Rectangle 5">
          <a:extLst>
            <a:ext uri="{FF2B5EF4-FFF2-40B4-BE49-F238E27FC236}">
              <a16:creationId xmlns:a16="http://schemas.microsoft.com/office/drawing/2014/main" id="{2DE7D5E1-FD49-43C1-992C-50739D3C384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4" name="Rectangle 4">
          <a:extLst>
            <a:ext uri="{FF2B5EF4-FFF2-40B4-BE49-F238E27FC236}">
              <a16:creationId xmlns:a16="http://schemas.microsoft.com/office/drawing/2014/main" id="{6A72BDDC-16FB-48FE-BD64-52D37470A3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5" name="Rectangle 4">
          <a:extLst>
            <a:ext uri="{FF2B5EF4-FFF2-40B4-BE49-F238E27FC236}">
              <a16:creationId xmlns:a16="http://schemas.microsoft.com/office/drawing/2014/main" id="{9CADAC7C-0F5A-4703-B9DE-AD56D2A12E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6" name="Rectangle 4">
          <a:extLst>
            <a:ext uri="{FF2B5EF4-FFF2-40B4-BE49-F238E27FC236}">
              <a16:creationId xmlns:a16="http://schemas.microsoft.com/office/drawing/2014/main" id="{0987BD08-BD11-4E2A-A001-7C4DD7035E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7" name="Rectangle 4">
          <a:extLst>
            <a:ext uri="{FF2B5EF4-FFF2-40B4-BE49-F238E27FC236}">
              <a16:creationId xmlns:a16="http://schemas.microsoft.com/office/drawing/2014/main" id="{83EDFFBF-B465-4CEE-A5FC-378FCE2443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8" name="Rectangle 4">
          <a:extLst>
            <a:ext uri="{FF2B5EF4-FFF2-40B4-BE49-F238E27FC236}">
              <a16:creationId xmlns:a16="http://schemas.microsoft.com/office/drawing/2014/main" id="{EC823ED4-FBFB-46CD-B1F4-2AD859C09B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9" name="Rectangle 4">
          <a:extLst>
            <a:ext uri="{FF2B5EF4-FFF2-40B4-BE49-F238E27FC236}">
              <a16:creationId xmlns:a16="http://schemas.microsoft.com/office/drawing/2014/main" id="{27E9908F-07C0-406B-9EDF-E59F56B61C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0" name="Rectangle 4">
          <a:extLst>
            <a:ext uri="{FF2B5EF4-FFF2-40B4-BE49-F238E27FC236}">
              <a16:creationId xmlns:a16="http://schemas.microsoft.com/office/drawing/2014/main" id="{5F538E79-3600-41E6-A62D-B2300D986D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1" name="Rectangle 4">
          <a:extLst>
            <a:ext uri="{FF2B5EF4-FFF2-40B4-BE49-F238E27FC236}">
              <a16:creationId xmlns:a16="http://schemas.microsoft.com/office/drawing/2014/main" id="{A69400B8-B28D-4795-8DEA-B525382C94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2" name="Rectangle 4">
          <a:extLst>
            <a:ext uri="{FF2B5EF4-FFF2-40B4-BE49-F238E27FC236}">
              <a16:creationId xmlns:a16="http://schemas.microsoft.com/office/drawing/2014/main" id="{3B0BE3BD-79AB-456C-8216-674235B24B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3" name="Rectangle 4">
          <a:extLst>
            <a:ext uri="{FF2B5EF4-FFF2-40B4-BE49-F238E27FC236}">
              <a16:creationId xmlns:a16="http://schemas.microsoft.com/office/drawing/2014/main" id="{7DB94B1A-9D72-445C-B62F-D14C9CFF6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4" name="Rectangle 4">
          <a:extLst>
            <a:ext uri="{FF2B5EF4-FFF2-40B4-BE49-F238E27FC236}">
              <a16:creationId xmlns:a16="http://schemas.microsoft.com/office/drawing/2014/main" id="{325869EA-C14D-47BB-8EF1-2C7D4B26D1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5" name="Rectangle 4">
          <a:extLst>
            <a:ext uri="{FF2B5EF4-FFF2-40B4-BE49-F238E27FC236}">
              <a16:creationId xmlns:a16="http://schemas.microsoft.com/office/drawing/2014/main" id="{2DF349CF-BFD6-4385-A210-45B9976A35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6" name="Rectangle 4">
          <a:extLst>
            <a:ext uri="{FF2B5EF4-FFF2-40B4-BE49-F238E27FC236}">
              <a16:creationId xmlns:a16="http://schemas.microsoft.com/office/drawing/2014/main" id="{33B28E55-23F2-4BBE-80B9-DCF387606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7" name="Rectangle 4">
          <a:extLst>
            <a:ext uri="{FF2B5EF4-FFF2-40B4-BE49-F238E27FC236}">
              <a16:creationId xmlns:a16="http://schemas.microsoft.com/office/drawing/2014/main" id="{8FD40235-662D-4A17-98BE-42C911B5F8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8" name="Rectangle 4">
          <a:extLst>
            <a:ext uri="{FF2B5EF4-FFF2-40B4-BE49-F238E27FC236}">
              <a16:creationId xmlns:a16="http://schemas.microsoft.com/office/drawing/2014/main" id="{9F9D1623-8B45-4BC1-AA11-598472C785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9" name="Rectangle 4">
          <a:extLst>
            <a:ext uri="{FF2B5EF4-FFF2-40B4-BE49-F238E27FC236}">
              <a16:creationId xmlns:a16="http://schemas.microsoft.com/office/drawing/2014/main" id="{488736E1-F722-4621-82D0-9904C39F49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0" name="Rectangle 4">
          <a:extLst>
            <a:ext uri="{FF2B5EF4-FFF2-40B4-BE49-F238E27FC236}">
              <a16:creationId xmlns:a16="http://schemas.microsoft.com/office/drawing/2014/main" id="{7E15FA0C-2729-43A9-A67C-07B455A67F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1" name="Rectangle 4">
          <a:extLst>
            <a:ext uri="{FF2B5EF4-FFF2-40B4-BE49-F238E27FC236}">
              <a16:creationId xmlns:a16="http://schemas.microsoft.com/office/drawing/2014/main" id="{11E3BAF8-740D-46FE-B639-7791E72D5E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2" name="Rectangle 4">
          <a:extLst>
            <a:ext uri="{FF2B5EF4-FFF2-40B4-BE49-F238E27FC236}">
              <a16:creationId xmlns:a16="http://schemas.microsoft.com/office/drawing/2014/main" id="{EB2D3820-C53F-4FA1-BA68-A56780C2C8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3" name="Rectangle 4">
          <a:extLst>
            <a:ext uri="{FF2B5EF4-FFF2-40B4-BE49-F238E27FC236}">
              <a16:creationId xmlns:a16="http://schemas.microsoft.com/office/drawing/2014/main" id="{14CDB995-1976-4570-A9D9-39CF22EBAA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4" name="Rectangle 4">
          <a:extLst>
            <a:ext uri="{FF2B5EF4-FFF2-40B4-BE49-F238E27FC236}">
              <a16:creationId xmlns:a16="http://schemas.microsoft.com/office/drawing/2014/main" id="{616E9D32-4753-4524-851A-D323452810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5" name="Rectangle 4">
          <a:extLst>
            <a:ext uri="{FF2B5EF4-FFF2-40B4-BE49-F238E27FC236}">
              <a16:creationId xmlns:a16="http://schemas.microsoft.com/office/drawing/2014/main" id="{0B82086A-795A-491E-A197-73ABF9EEFB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6" name="Rectangle 4">
          <a:extLst>
            <a:ext uri="{FF2B5EF4-FFF2-40B4-BE49-F238E27FC236}">
              <a16:creationId xmlns:a16="http://schemas.microsoft.com/office/drawing/2014/main" id="{A3DD0023-E6AA-427E-8C79-7280C6CA94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7" name="Rectangle 4">
          <a:extLst>
            <a:ext uri="{FF2B5EF4-FFF2-40B4-BE49-F238E27FC236}">
              <a16:creationId xmlns:a16="http://schemas.microsoft.com/office/drawing/2014/main" id="{76D05E30-F22A-4A65-BC90-CA36E6E0D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8" name="Rectangle 4">
          <a:extLst>
            <a:ext uri="{FF2B5EF4-FFF2-40B4-BE49-F238E27FC236}">
              <a16:creationId xmlns:a16="http://schemas.microsoft.com/office/drawing/2014/main" id="{BC62B3AB-FA4E-4C6B-A440-86572A507F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9" name="Rectangle 4">
          <a:extLst>
            <a:ext uri="{FF2B5EF4-FFF2-40B4-BE49-F238E27FC236}">
              <a16:creationId xmlns:a16="http://schemas.microsoft.com/office/drawing/2014/main" id="{7B07DB37-5627-43A7-85C6-C7AD3D2956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0" name="Rectangle 4">
          <a:extLst>
            <a:ext uri="{FF2B5EF4-FFF2-40B4-BE49-F238E27FC236}">
              <a16:creationId xmlns:a16="http://schemas.microsoft.com/office/drawing/2014/main" id="{EE0DFA13-3CDF-4DF3-9407-6B7AD8D74A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1" name="Rectangle 4">
          <a:extLst>
            <a:ext uri="{FF2B5EF4-FFF2-40B4-BE49-F238E27FC236}">
              <a16:creationId xmlns:a16="http://schemas.microsoft.com/office/drawing/2014/main" id="{4988A0E2-2AE4-4EC3-A31D-8627AD7577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2" name="Rectangle 4">
          <a:extLst>
            <a:ext uri="{FF2B5EF4-FFF2-40B4-BE49-F238E27FC236}">
              <a16:creationId xmlns:a16="http://schemas.microsoft.com/office/drawing/2014/main" id="{B4A849D6-B10F-4EC5-9BF8-1E49B5660F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3" name="Rectangle 4">
          <a:extLst>
            <a:ext uri="{FF2B5EF4-FFF2-40B4-BE49-F238E27FC236}">
              <a16:creationId xmlns:a16="http://schemas.microsoft.com/office/drawing/2014/main" id="{9E9D6363-81C5-4435-9918-6ED7B33730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4" name="Rectangle 4">
          <a:extLst>
            <a:ext uri="{FF2B5EF4-FFF2-40B4-BE49-F238E27FC236}">
              <a16:creationId xmlns:a16="http://schemas.microsoft.com/office/drawing/2014/main" id="{6D1B25B4-7E44-4C99-AA1A-218CF8E6EB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5" name="Rectangle 4">
          <a:extLst>
            <a:ext uri="{FF2B5EF4-FFF2-40B4-BE49-F238E27FC236}">
              <a16:creationId xmlns:a16="http://schemas.microsoft.com/office/drawing/2014/main" id="{1F1A3769-90DA-4104-951D-CF17EA3852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6" name="Rectangle 4">
          <a:extLst>
            <a:ext uri="{FF2B5EF4-FFF2-40B4-BE49-F238E27FC236}">
              <a16:creationId xmlns:a16="http://schemas.microsoft.com/office/drawing/2014/main" id="{81293DC1-83EE-4963-8975-F3622F415A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7" name="Rectangle 4">
          <a:extLst>
            <a:ext uri="{FF2B5EF4-FFF2-40B4-BE49-F238E27FC236}">
              <a16:creationId xmlns:a16="http://schemas.microsoft.com/office/drawing/2014/main" id="{5BD85497-75C5-4A48-A554-A4A02CAB2F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8" name="Rectangle 4">
          <a:extLst>
            <a:ext uri="{FF2B5EF4-FFF2-40B4-BE49-F238E27FC236}">
              <a16:creationId xmlns:a16="http://schemas.microsoft.com/office/drawing/2014/main" id="{A60DBFCA-FDAE-4524-BF4E-D316F45995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9" name="Rectangle 4">
          <a:extLst>
            <a:ext uri="{FF2B5EF4-FFF2-40B4-BE49-F238E27FC236}">
              <a16:creationId xmlns:a16="http://schemas.microsoft.com/office/drawing/2014/main" id="{07142C65-DE3A-407E-84D2-CBE65543B0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0" name="Rectangle 4">
          <a:extLst>
            <a:ext uri="{FF2B5EF4-FFF2-40B4-BE49-F238E27FC236}">
              <a16:creationId xmlns:a16="http://schemas.microsoft.com/office/drawing/2014/main" id="{4C52CD1C-4C89-4ADE-95BD-DB64F142EB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1" name="Rectangle 4">
          <a:extLst>
            <a:ext uri="{FF2B5EF4-FFF2-40B4-BE49-F238E27FC236}">
              <a16:creationId xmlns:a16="http://schemas.microsoft.com/office/drawing/2014/main" id="{1F5225BB-5719-49F7-9CDB-C97A456D55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2" name="Rectangle 4">
          <a:extLst>
            <a:ext uri="{FF2B5EF4-FFF2-40B4-BE49-F238E27FC236}">
              <a16:creationId xmlns:a16="http://schemas.microsoft.com/office/drawing/2014/main" id="{1C262A23-10CD-45E7-9C8B-C2876C23D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3" name="Rectangle 4">
          <a:extLst>
            <a:ext uri="{FF2B5EF4-FFF2-40B4-BE49-F238E27FC236}">
              <a16:creationId xmlns:a16="http://schemas.microsoft.com/office/drawing/2014/main" id="{E11919E8-2A32-46CD-BAF6-F80DD62D35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4" name="Rectangle 4">
          <a:extLst>
            <a:ext uri="{FF2B5EF4-FFF2-40B4-BE49-F238E27FC236}">
              <a16:creationId xmlns:a16="http://schemas.microsoft.com/office/drawing/2014/main" id="{291C9905-D02C-44EE-9983-1212D60BFB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5" name="Rectangle 4">
          <a:extLst>
            <a:ext uri="{FF2B5EF4-FFF2-40B4-BE49-F238E27FC236}">
              <a16:creationId xmlns:a16="http://schemas.microsoft.com/office/drawing/2014/main" id="{C6EC77C8-F8A7-485E-AFCE-54548CD45F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6" name="Rectangle 4">
          <a:extLst>
            <a:ext uri="{FF2B5EF4-FFF2-40B4-BE49-F238E27FC236}">
              <a16:creationId xmlns:a16="http://schemas.microsoft.com/office/drawing/2014/main" id="{029B9217-6C60-44D4-9CAA-9B41686DF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7" name="Rectangle 4">
          <a:extLst>
            <a:ext uri="{FF2B5EF4-FFF2-40B4-BE49-F238E27FC236}">
              <a16:creationId xmlns:a16="http://schemas.microsoft.com/office/drawing/2014/main" id="{16C01636-0F5B-4EAA-952B-41F481B4E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8" name="Rectangle 4">
          <a:extLst>
            <a:ext uri="{FF2B5EF4-FFF2-40B4-BE49-F238E27FC236}">
              <a16:creationId xmlns:a16="http://schemas.microsoft.com/office/drawing/2014/main" id="{72B28747-A5D8-49EE-8CAD-23532187F7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9" name="Rectangle 4">
          <a:extLst>
            <a:ext uri="{FF2B5EF4-FFF2-40B4-BE49-F238E27FC236}">
              <a16:creationId xmlns:a16="http://schemas.microsoft.com/office/drawing/2014/main" id="{1D369D20-7600-4830-A141-395A5BA16F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0" name="Rectangle 4">
          <a:extLst>
            <a:ext uri="{FF2B5EF4-FFF2-40B4-BE49-F238E27FC236}">
              <a16:creationId xmlns:a16="http://schemas.microsoft.com/office/drawing/2014/main" id="{68CD412A-A9DD-4C59-AA97-E27B4CF8B5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1" name="Rectangle 4">
          <a:extLst>
            <a:ext uri="{FF2B5EF4-FFF2-40B4-BE49-F238E27FC236}">
              <a16:creationId xmlns:a16="http://schemas.microsoft.com/office/drawing/2014/main" id="{819B2D97-0713-4E3D-899A-BE2ED71AC9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2" name="Rectangle 4">
          <a:extLst>
            <a:ext uri="{FF2B5EF4-FFF2-40B4-BE49-F238E27FC236}">
              <a16:creationId xmlns:a16="http://schemas.microsoft.com/office/drawing/2014/main" id="{E6D49826-A160-4569-8FDF-D5B728DB3F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3" name="Rectangle 4">
          <a:extLst>
            <a:ext uri="{FF2B5EF4-FFF2-40B4-BE49-F238E27FC236}">
              <a16:creationId xmlns:a16="http://schemas.microsoft.com/office/drawing/2014/main" id="{0ABD209C-F10B-44FC-BF15-08A79CFD4C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4" name="Rectangle 4">
          <a:extLst>
            <a:ext uri="{FF2B5EF4-FFF2-40B4-BE49-F238E27FC236}">
              <a16:creationId xmlns:a16="http://schemas.microsoft.com/office/drawing/2014/main" id="{00080445-B6B4-401F-A57F-E8017A6659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5" name="Rectangle 4">
          <a:extLst>
            <a:ext uri="{FF2B5EF4-FFF2-40B4-BE49-F238E27FC236}">
              <a16:creationId xmlns:a16="http://schemas.microsoft.com/office/drawing/2014/main" id="{8C275780-51F6-4ADE-889A-21D2E32308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6" name="Rectangle 4">
          <a:extLst>
            <a:ext uri="{FF2B5EF4-FFF2-40B4-BE49-F238E27FC236}">
              <a16:creationId xmlns:a16="http://schemas.microsoft.com/office/drawing/2014/main" id="{15AC4A4C-3E4D-4BFD-AF1B-E45846C30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7" name="Rectangle 4">
          <a:extLst>
            <a:ext uri="{FF2B5EF4-FFF2-40B4-BE49-F238E27FC236}">
              <a16:creationId xmlns:a16="http://schemas.microsoft.com/office/drawing/2014/main" id="{A7D74BEA-947E-45F6-92E2-93D76B04DF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8" name="Rectangle 4">
          <a:extLst>
            <a:ext uri="{FF2B5EF4-FFF2-40B4-BE49-F238E27FC236}">
              <a16:creationId xmlns:a16="http://schemas.microsoft.com/office/drawing/2014/main" id="{720BEF1B-38BB-4A94-9369-A25D7593D6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9" name="Rectangle 4">
          <a:extLst>
            <a:ext uri="{FF2B5EF4-FFF2-40B4-BE49-F238E27FC236}">
              <a16:creationId xmlns:a16="http://schemas.microsoft.com/office/drawing/2014/main" id="{F2111A0E-3F35-4323-8DEC-0E7A7C0F7F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0" name="Rectangle 4">
          <a:extLst>
            <a:ext uri="{FF2B5EF4-FFF2-40B4-BE49-F238E27FC236}">
              <a16:creationId xmlns:a16="http://schemas.microsoft.com/office/drawing/2014/main" id="{CC11C78E-D937-4798-BA2A-C0EE30B338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1" name="Rectangle 4">
          <a:extLst>
            <a:ext uri="{FF2B5EF4-FFF2-40B4-BE49-F238E27FC236}">
              <a16:creationId xmlns:a16="http://schemas.microsoft.com/office/drawing/2014/main" id="{25EDE74B-FA42-46D8-A9C3-D8800E8714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2" name="Rectangle 4">
          <a:extLst>
            <a:ext uri="{FF2B5EF4-FFF2-40B4-BE49-F238E27FC236}">
              <a16:creationId xmlns:a16="http://schemas.microsoft.com/office/drawing/2014/main" id="{995E8ED4-7D67-4127-BD7B-DC96AFF864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3" name="Rectangle 4">
          <a:extLst>
            <a:ext uri="{FF2B5EF4-FFF2-40B4-BE49-F238E27FC236}">
              <a16:creationId xmlns:a16="http://schemas.microsoft.com/office/drawing/2014/main" id="{8E331B1C-EF46-430D-A253-70BDD640E6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4" name="Rectangle 4">
          <a:extLst>
            <a:ext uri="{FF2B5EF4-FFF2-40B4-BE49-F238E27FC236}">
              <a16:creationId xmlns:a16="http://schemas.microsoft.com/office/drawing/2014/main" id="{7F6EE214-47DB-4677-BA57-0F34D5ACE3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5" name="Rectangle 4">
          <a:extLst>
            <a:ext uri="{FF2B5EF4-FFF2-40B4-BE49-F238E27FC236}">
              <a16:creationId xmlns:a16="http://schemas.microsoft.com/office/drawing/2014/main" id="{CCDCF3BD-E86D-4603-8644-A1D6A8B12B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6" name="Rectangle 4">
          <a:extLst>
            <a:ext uri="{FF2B5EF4-FFF2-40B4-BE49-F238E27FC236}">
              <a16:creationId xmlns:a16="http://schemas.microsoft.com/office/drawing/2014/main" id="{B8722993-69F6-47F0-BA62-075C76EDF89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7" name="Rectangle 4">
          <a:extLst>
            <a:ext uri="{FF2B5EF4-FFF2-40B4-BE49-F238E27FC236}">
              <a16:creationId xmlns:a16="http://schemas.microsoft.com/office/drawing/2014/main" id="{C845EC44-E79B-4821-B8CC-71DDB1F303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8" name="Rectangle 4">
          <a:extLst>
            <a:ext uri="{FF2B5EF4-FFF2-40B4-BE49-F238E27FC236}">
              <a16:creationId xmlns:a16="http://schemas.microsoft.com/office/drawing/2014/main" id="{7D85FCFC-C7CE-4E57-86F7-8305CC37B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9" name="Rectangle 4">
          <a:extLst>
            <a:ext uri="{FF2B5EF4-FFF2-40B4-BE49-F238E27FC236}">
              <a16:creationId xmlns:a16="http://schemas.microsoft.com/office/drawing/2014/main" id="{EF09A13B-26D3-46FC-8FAE-D4CB44F70F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0" name="Rectangle 4">
          <a:extLst>
            <a:ext uri="{FF2B5EF4-FFF2-40B4-BE49-F238E27FC236}">
              <a16:creationId xmlns:a16="http://schemas.microsoft.com/office/drawing/2014/main" id="{C3C50EE2-F49F-4ECB-B391-004FDEAB25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1" name="Rectangle 4">
          <a:extLst>
            <a:ext uri="{FF2B5EF4-FFF2-40B4-BE49-F238E27FC236}">
              <a16:creationId xmlns:a16="http://schemas.microsoft.com/office/drawing/2014/main" id="{460B7779-0DF4-4E72-9DD6-D5A0A2E6F9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2" name="Rectangle 4">
          <a:extLst>
            <a:ext uri="{FF2B5EF4-FFF2-40B4-BE49-F238E27FC236}">
              <a16:creationId xmlns:a16="http://schemas.microsoft.com/office/drawing/2014/main" id="{0955CEA0-45CE-40E6-BF89-E85070EF7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3" name="Rectangle 4">
          <a:extLst>
            <a:ext uri="{FF2B5EF4-FFF2-40B4-BE49-F238E27FC236}">
              <a16:creationId xmlns:a16="http://schemas.microsoft.com/office/drawing/2014/main" id="{2CE68DC1-1483-4F59-993E-3396282BEC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4" name="Rectangle 4">
          <a:extLst>
            <a:ext uri="{FF2B5EF4-FFF2-40B4-BE49-F238E27FC236}">
              <a16:creationId xmlns:a16="http://schemas.microsoft.com/office/drawing/2014/main" id="{6508F38D-987C-4ACD-A84D-ED9D9DCA9DD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5" name="Rectangle 5">
          <a:extLst>
            <a:ext uri="{FF2B5EF4-FFF2-40B4-BE49-F238E27FC236}">
              <a16:creationId xmlns:a16="http://schemas.microsoft.com/office/drawing/2014/main" id="{AC5AF380-447E-44FC-9CCC-A205FD6FDC9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6" name="Rectangle 4">
          <a:extLst>
            <a:ext uri="{FF2B5EF4-FFF2-40B4-BE49-F238E27FC236}">
              <a16:creationId xmlns:a16="http://schemas.microsoft.com/office/drawing/2014/main" id="{A3996DC1-E2A2-42D9-9558-7587E3DB33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7" name="Rectangle 4">
          <a:extLst>
            <a:ext uri="{FF2B5EF4-FFF2-40B4-BE49-F238E27FC236}">
              <a16:creationId xmlns:a16="http://schemas.microsoft.com/office/drawing/2014/main" id="{AA111C95-EB27-4407-AD22-2F3BA955C57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8" name="Rectangle 5">
          <a:extLst>
            <a:ext uri="{FF2B5EF4-FFF2-40B4-BE49-F238E27FC236}">
              <a16:creationId xmlns:a16="http://schemas.microsoft.com/office/drawing/2014/main" id="{E72C5303-9FE3-4CFC-B02F-0DFB546D0B9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9" name="Rectangle 4">
          <a:extLst>
            <a:ext uri="{FF2B5EF4-FFF2-40B4-BE49-F238E27FC236}">
              <a16:creationId xmlns:a16="http://schemas.microsoft.com/office/drawing/2014/main" id="{7907F364-7684-48BA-9BA8-A3119CB953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0" name="Rectangle 4">
          <a:extLst>
            <a:ext uri="{FF2B5EF4-FFF2-40B4-BE49-F238E27FC236}">
              <a16:creationId xmlns:a16="http://schemas.microsoft.com/office/drawing/2014/main" id="{E3A33D76-C89C-43E4-9869-546E51BA386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1" name="Rectangle 5">
          <a:extLst>
            <a:ext uri="{FF2B5EF4-FFF2-40B4-BE49-F238E27FC236}">
              <a16:creationId xmlns:a16="http://schemas.microsoft.com/office/drawing/2014/main" id="{17C87769-9CD1-45FB-A6F6-444C92F2626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72" name="Rectangle 4">
          <a:extLst>
            <a:ext uri="{FF2B5EF4-FFF2-40B4-BE49-F238E27FC236}">
              <a16:creationId xmlns:a16="http://schemas.microsoft.com/office/drawing/2014/main" id="{88C91EC3-615F-4C69-B6A0-B5CF61A3F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3" name="Rectangle 4">
          <a:extLst>
            <a:ext uri="{FF2B5EF4-FFF2-40B4-BE49-F238E27FC236}">
              <a16:creationId xmlns:a16="http://schemas.microsoft.com/office/drawing/2014/main" id="{0AD01ED6-FD17-4B68-8FD8-332AB5DE97D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4" name="Rectangle 5">
          <a:extLst>
            <a:ext uri="{FF2B5EF4-FFF2-40B4-BE49-F238E27FC236}">
              <a16:creationId xmlns:a16="http://schemas.microsoft.com/office/drawing/2014/main" id="{AAA701C7-649D-4B31-8AB8-59E4DCC6615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75" name="Rectangle 4">
          <a:extLst>
            <a:ext uri="{FF2B5EF4-FFF2-40B4-BE49-F238E27FC236}">
              <a16:creationId xmlns:a16="http://schemas.microsoft.com/office/drawing/2014/main" id="{B0A08C08-D73A-476B-8DC8-1EC9F6B776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6" name="Rectangle 4">
          <a:extLst>
            <a:ext uri="{FF2B5EF4-FFF2-40B4-BE49-F238E27FC236}">
              <a16:creationId xmlns:a16="http://schemas.microsoft.com/office/drawing/2014/main" id="{E991499E-E484-4B7B-BDCA-08C845B3EA5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7" name="Rectangle 5">
          <a:extLst>
            <a:ext uri="{FF2B5EF4-FFF2-40B4-BE49-F238E27FC236}">
              <a16:creationId xmlns:a16="http://schemas.microsoft.com/office/drawing/2014/main" id="{3190B1BE-C7F7-42A4-BD16-DC92667C9C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78" name="Rectangle 4">
          <a:extLst>
            <a:ext uri="{FF2B5EF4-FFF2-40B4-BE49-F238E27FC236}">
              <a16:creationId xmlns:a16="http://schemas.microsoft.com/office/drawing/2014/main" id="{E879C901-0208-49C8-A83A-3148E1BCF7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9" name="Rectangle 4">
          <a:extLst>
            <a:ext uri="{FF2B5EF4-FFF2-40B4-BE49-F238E27FC236}">
              <a16:creationId xmlns:a16="http://schemas.microsoft.com/office/drawing/2014/main" id="{8E825539-4406-42CC-BCFB-AEC1F3C32C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0" name="Rectangle 5">
          <a:extLst>
            <a:ext uri="{FF2B5EF4-FFF2-40B4-BE49-F238E27FC236}">
              <a16:creationId xmlns:a16="http://schemas.microsoft.com/office/drawing/2014/main" id="{AC8E12D0-D4B5-45D2-8CFC-ADA4DA304D3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1" name="Rectangle 4">
          <a:extLst>
            <a:ext uri="{FF2B5EF4-FFF2-40B4-BE49-F238E27FC236}">
              <a16:creationId xmlns:a16="http://schemas.microsoft.com/office/drawing/2014/main" id="{B5301D44-A13E-4855-BC51-AB28D3EB0E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2" name="Rectangle 4">
          <a:extLst>
            <a:ext uri="{FF2B5EF4-FFF2-40B4-BE49-F238E27FC236}">
              <a16:creationId xmlns:a16="http://schemas.microsoft.com/office/drawing/2014/main" id="{AB388BCC-2050-49D6-BE6D-CDDB0591635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3" name="Rectangle 5">
          <a:extLst>
            <a:ext uri="{FF2B5EF4-FFF2-40B4-BE49-F238E27FC236}">
              <a16:creationId xmlns:a16="http://schemas.microsoft.com/office/drawing/2014/main" id="{FCB194C4-12FF-4A74-8BF5-1B47922FAFF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4" name="Rectangle 4">
          <a:extLst>
            <a:ext uri="{FF2B5EF4-FFF2-40B4-BE49-F238E27FC236}">
              <a16:creationId xmlns:a16="http://schemas.microsoft.com/office/drawing/2014/main" id="{56B68224-F19D-450C-9370-ECF9EBA440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5" name="Rectangle 4">
          <a:extLst>
            <a:ext uri="{FF2B5EF4-FFF2-40B4-BE49-F238E27FC236}">
              <a16:creationId xmlns:a16="http://schemas.microsoft.com/office/drawing/2014/main" id="{A5B25D8B-CAC6-403B-8118-517C731B47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6" name="Rectangle 5">
          <a:extLst>
            <a:ext uri="{FF2B5EF4-FFF2-40B4-BE49-F238E27FC236}">
              <a16:creationId xmlns:a16="http://schemas.microsoft.com/office/drawing/2014/main" id="{03E3617B-FBCE-4561-8F8A-26E93343334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7" name="Rectangle 4">
          <a:extLst>
            <a:ext uri="{FF2B5EF4-FFF2-40B4-BE49-F238E27FC236}">
              <a16:creationId xmlns:a16="http://schemas.microsoft.com/office/drawing/2014/main" id="{F9F10B71-583C-4792-BD4D-D96C117B49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8" name="Rectangle 4">
          <a:extLst>
            <a:ext uri="{FF2B5EF4-FFF2-40B4-BE49-F238E27FC236}">
              <a16:creationId xmlns:a16="http://schemas.microsoft.com/office/drawing/2014/main" id="{A0EDC217-2BFF-4759-BAC0-7279A527000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9" name="Rectangle 5">
          <a:extLst>
            <a:ext uri="{FF2B5EF4-FFF2-40B4-BE49-F238E27FC236}">
              <a16:creationId xmlns:a16="http://schemas.microsoft.com/office/drawing/2014/main" id="{6BB05F05-1E3B-4B15-A693-33387BB58D4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0" name="Rectangle 4">
          <a:extLst>
            <a:ext uri="{FF2B5EF4-FFF2-40B4-BE49-F238E27FC236}">
              <a16:creationId xmlns:a16="http://schemas.microsoft.com/office/drawing/2014/main" id="{B293D8ED-95CB-4744-AE92-A014030673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91" name="Rectangle 4">
          <a:extLst>
            <a:ext uri="{FF2B5EF4-FFF2-40B4-BE49-F238E27FC236}">
              <a16:creationId xmlns:a16="http://schemas.microsoft.com/office/drawing/2014/main" id="{C368B84B-2569-4D46-BFDF-1718F07DF89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92" name="Rectangle 5">
          <a:extLst>
            <a:ext uri="{FF2B5EF4-FFF2-40B4-BE49-F238E27FC236}">
              <a16:creationId xmlns:a16="http://schemas.microsoft.com/office/drawing/2014/main" id="{0696FB32-AB10-4F10-9E8D-0989FFD65E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3" name="Rectangle 4">
          <a:extLst>
            <a:ext uri="{FF2B5EF4-FFF2-40B4-BE49-F238E27FC236}">
              <a16:creationId xmlns:a16="http://schemas.microsoft.com/office/drawing/2014/main" id="{5730A206-45E4-4084-8610-768425957F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4" name="Rectangle 4">
          <a:extLst>
            <a:ext uri="{FF2B5EF4-FFF2-40B4-BE49-F238E27FC236}">
              <a16:creationId xmlns:a16="http://schemas.microsoft.com/office/drawing/2014/main" id="{10F3E5BF-96AE-4BA7-A567-ED1648FE24E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5" name="Rectangle 4">
          <a:extLst>
            <a:ext uri="{FF2B5EF4-FFF2-40B4-BE49-F238E27FC236}">
              <a16:creationId xmlns:a16="http://schemas.microsoft.com/office/drawing/2014/main" id="{D5F76AD5-F5D4-4073-A916-79E2234EDF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6" name="Rectangle 4">
          <a:extLst>
            <a:ext uri="{FF2B5EF4-FFF2-40B4-BE49-F238E27FC236}">
              <a16:creationId xmlns:a16="http://schemas.microsoft.com/office/drawing/2014/main" id="{B8042389-CFF6-439C-A7EA-28F150C7E6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7" name="Rectangle 4">
          <a:extLst>
            <a:ext uri="{FF2B5EF4-FFF2-40B4-BE49-F238E27FC236}">
              <a16:creationId xmlns:a16="http://schemas.microsoft.com/office/drawing/2014/main" id="{2CBB2C5E-E3B8-439A-B655-689C012927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8" name="Rectangle 4">
          <a:extLst>
            <a:ext uri="{FF2B5EF4-FFF2-40B4-BE49-F238E27FC236}">
              <a16:creationId xmlns:a16="http://schemas.microsoft.com/office/drawing/2014/main" id="{1D2B7732-DA19-468D-9E1D-5010B94DC6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9" name="Rectangle 4">
          <a:extLst>
            <a:ext uri="{FF2B5EF4-FFF2-40B4-BE49-F238E27FC236}">
              <a16:creationId xmlns:a16="http://schemas.microsoft.com/office/drawing/2014/main" id="{49914CBE-9D63-4FB0-B294-E6D175E30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0" name="Rectangle 4">
          <a:extLst>
            <a:ext uri="{FF2B5EF4-FFF2-40B4-BE49-F238E27FC236}">
              <a16:creationId xmlns:a16="http://schemas.microsoft.com/office/drawing/2014/main" id="{143794C4-E4F4-4529-9BDE-814627B7BD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1" name="Rectangle 4">
          <a:extLst>
            <a:ext uri="{FF2B5EF4-FFF2-40B4-BE49-F238E27FC236}">
              <a16:creationId xmlns:a16="http://schemas.microsoft.com/office/drawing/2014/main" id="{C6350DA9-2C0C-4DEE-B3DB-3809AFAD04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2" name="Rectangle 4">
          <a:extLst>
            <a:ext uri="{FF2B5EF4-FFF2-40B4-BE49-F238E27FC236}">
              <a16:creationId xmlns:a16="http://schemas.microsoft.com/office/drawing/2014/main" id="{90D5ACC3-2AD1-4EC2-9AA4-084B5BFBE2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3" name="Rectangle 4">
          <a:extLst>
            <a:ext uri="{FF2B5EF4-FFF2-40B4-BE49-F238E27FC236}">
              <a16:creationId xmlns:a16="http://schemas.microsoft.com/office/drawing/2014/main" id="{1D488366-6F1F-4F7F-8267-B179FCCD65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4" name="Rectangle 4">
          <a:extLst>
            <a:ext uri="{FF2B5EF4-FFF2-40B4-BE49-F238E27FC236}">
              <a16:creationId xmlns:a16="http://schemas.microsoft.com/office/drawing/2014/main" id="{B50E242D-CC24-4CB3-9495-18A851F5AA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5" name="Rectangle 4">
          <a:extLst>
            <a:ext uri="{FF2B5EF4-FFF2-40B4-BE49-F238E27FC236}">
              <a16:creationId xmlns:a16="http://schemas.microsoft.com/office/drawing/2014/main" id="{FCB752AE-E526-4F2B-B468-ABA9E9A6E3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6" name="Rectangle 4">
          <a:extLst>
            <a:ext uri="{FF2B5EF4-FFF2-40B4-BE49-F238E27FC236}">
              <a16:creationId xmlns:a16="http://schemas.microsoft.com/office/drawing/2014/main" id="{56229E39-C627-42D3-8F72-E0C577D587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7" name="Rectangle 4">
          <a:extLst>
            <a:ext uri="{FF2B5EF4-FFF2-40B4-BE49-F238E27FC236}">
              <a16:creationId xmlns:a16="http://schemas.microsoft.com/office/drawing/2014/main" id="{B63BC36F-69F9-4B66-807E-C4FEEE0123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8" name="Rectangle 4">
          <a:extLst>
            <a:ext uri="{FF2B5EF4-FFF2-40B4-BE49-F238E27FC236}">
              <a16:creationId xmlns:a16="http://schemas.microsoft.com/office/drawing/2014/main" id="{38439E0F-C8E8-4C6A-8862-71F922CEC8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9" name="Rectangle 4">
          <a:extLst>
            <a:ext uri="{FF2B5EF4-FFF2-40B4-BE49-F238E27FC236}">
              <a16:creationId xmlns:a16="http://schemas.microsoft.com/office/drawing/2014/main" id="{C58F83A7-D185-45F1-AD64-2333A21D34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0" name="Rectangle 4">
          <a:extLst>
            <a:ext uri="{FF2B5EF4-FFF2-40B4-BE49-F238E27FC236}">
              <a16:creationId xmlns:a16="http://schemas.microsoft.com/office/drawing/2014/main" id="{69A909C0-1BB7-4288-AD7E-7B217332B4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1" name="Rectangle 4">
          <a:extLst>
            <a:ext uri="{FF2B5EF4-FFF2-40B4-BE49-F238E27FC236}">
              <a16:creationId xmlns:a16="http://schemas.microsoft.com/office/drawing/2014/main" id="{8A6E90C2-6644-41B8-9457-BD7C36024C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2" name="Rectangle 4">
          <a:extLst>
            <a:ext uri="{FF2B5EF4-FFF2-40B4-BE49-F238E27FC236}">
              <a16:creationId xmlns:a16="http://schemas.microsoft.com/office/drawing/2014/main" id="{BD7CCD42-8860-4A9B-861C-41C8D3ABD0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3" name="Rectangle 4">
          <a:extLst>
            <a:ext uri="{FF2B5EF4-FFF2-40B4-BE49-F238E27FC236}">
              <a16:creationId xmlns:a16="http://schemas.microsoft.com/office/drawing/2014/main" id="{B4659AA6-1A5B-4A9A-BCDA-FBDAB7BE9B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4" name="Rectangle 4">
          <a:extLst>
            <a:ext uri="{FF2B5EF4-FFF2-40B4-BE49-F238E27FC236}">
              <a16:creationId xmlns:a16="http://schemas.microsoft.com/office/drawing/2014/main" id="{080F2C1A-3977-458A-A1AA-37016A8FE9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5" name="Rectangle 4">
          <a:extLst>
            <a:ext uri="{FF2B5EF4-FFF2-40B4-BE49-F238E27FC236}">
              <a16:creationId xmlns:a16="http://schemas.microsoft.com/office/drawing/2014/main" id="{1CDF8105-AF99-467E-A7C5-87AB239B5F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6" name="Rectangle 4">
          <a:extLst>
            <a:ext uri="{FF2B5EF4-FFF2-40B4-BE49-F238E27FC236}">
              <a16:creationId xmlns:a16="http://schemas.microsoft.com/office/drawing/2014/main" id="{2C43B90F-A33B-4667-81A3-B20DD7A369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7" name="Rectangle 4">
          <a:extLst>
            <a:ext uri="{FF2B5EF4-FFF2-40B4-BE49-F238E27FC236}">
              <a16:creationId xmlns:a16="http://schemas.microsoft.com/office/drawing/2014/main" id="{0726DB1D-C7A1-402F-B8ED-E7B0A6A489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8" name="Rectangle 4">
          <a:extLst>
            <a:ext uri="{FF2B5EF4-FFF2-40B4-BE49-F238E27FC236}">
              <a16:creationId xmlns:a16="http://schemas.microsoft.com/office/drawing/2014/main" id="{2D3F92B1-74A4-4C9C-B935-B98F062573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9" name="Rectangle 4">
          <a:extLst>
            <a:ext uri="{FF2B5EF4-FFF2-40B4-BE49-F238E27FC236}">
              <a16:creationId xmlns:a16="http://schemas.microsoft.com/office/drawing/2014/main" id="{0ED08F63-52F9-406F-AE8C-49CA57D012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0" name="Rectangle 4">
          <a:extLst>
            <a:ext uri="{FF2B5EF4-FFF2-40B4-BE49-F238E27FC236}">
              <a16:creationId xmlns:a16="http://schemas.microsoft.com/office/drawing/2014/main" id="{4DC11F25-7CC5-4001-A2B6-43DDDAC00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1" name="Rectangle 4">
          <a:extLst>
            <a:ext uri="{FF2B5EF4-FFF2-40B4-BE49-F238E27FC236}">
              <a16:creationId xmlns:a16="http://schemas.microsoft.com/office/drawing/2014/main" id="{F6C8AB78-2468-4F22-B096-9BF63B555B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2" name="Rectangle 4">
          <a:extLst>
            <a:ext uri="{FF2B5EF4-FFF2-40B4-BE49-F238E27FC236}">
              <a16:creationId xmlns:a16="http://schemas.microsoft.com/office/drawing/2014/main" id="{6E8E41C6-1155-4A83-BF32-EC618FFBCE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3" name="Rectangle 4">
          <a:extLst>
            <a:ext uri="{FF2B5EF4-FFF2-40B4-BE49-F238E27FC236}">
              <a16:creationId xmlns:a16="http://schemas.microsoft.com/office/drawing/2014/main" id="{C89A4CE4-9F1F-4FC0-A5BE-F7E6407258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124" name="Rectangle 5">
          <a:extLst>
            <a:ext uri="{FF2B5EF4-FFF2-40B4-BE49-F238E27FC236}">
              <a16:creationId xmlns:a16="http://schemas.microsoft.com/office/drawing/2014/main" id="{1A1ECDB1-2FD9-4A02-BC12-3ACF3BE494B0}"/>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25" name="Rectangle 4">
          <a:extLst>
            <a:ext uri="{FF2B5EF4-FFF2-40B4-BE49-F238E27FC236}">
              <a16:creationId xmlns:a16="http://schemas.microsoft.com/office/drawing/2014/main" id="{7EA00677-0140-4CD3-99B9-94DC3FAAEF9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26" name="Rectangle 5">
          <a:extLst>
            <a:ext uri="{FF2B5EF4-FFF2-40B4-BE49-F238E27FC236}">
              <a16:creationId xmlns:a16="http://schemas.microsoft.com/office/drawing/2014/main" id="{47947551-F360-4D14-9B0A-68CDA5F87B25}"/>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27" name="Rectangle 4">
          <a:extLst>
            <a:ext uri="{FF2B5EF4-FFF2-40B4-BE49-F238E27FC236}">
              <a16:creationId xmlns:a16="http://schemas.microsoft.com/office/drawing/2014/main" id="{ABF1183D-88E4-4AB3-A216-3F18177B8FB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128" name="Rectangle 4">
          <a:extLst>
            <a:ext uri="{FF2B5EF4-FFF2-40B4-BE49-F238E27FC236}">
              <a16:creationId xmlns:a16="http://schemas.microsoft.com/office/drawing/2014/main" id="{3C433F3A-F2E1-4B8D-BB34-9CC0C12950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129" name="Rectangle 4">
          <a:extLst>
            <a:ext uri="{FF2B5EF4-FFF2-40B4-BE49-F238E27FC236}">
              <a16:creationId xmlns:a16="http://schemas.microsoft.com/office/drawing/2014/main" id="{E4AA9C18-6F3E-42EF-AC11-E6AABA78110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30" name="Rectangle 5">
          <a:extLst>
            <a:ext uri="{FF2B5EF4-FFF2-40B4-BE49-F238E27FC236}">
              <a16:creationId xmlns:a16="http://schemas.microsoft.com/office/drawing/2014/main" id="{7CBAA6C7-43BE-4762-B34B-779BA37D6BD0}"/>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1" name="Rectangle 4">
          <a:extLst>
            <a:ext uri="{FF2B5EF4-FFF2-40B4-BE49-F238E27FC236}">
              <a16:creationId xmlns:a16="http://schemas.microsoft.com/office/drawing/2014/main" id="{4C04AD13-9E29-4B90-B687-E861737C515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2" name="Rectangle 5">
          <a:extLst>
            <a:ext uri="{FF2B5EF4-FFF2-40B4-BE49-F238E27FC236}">
              <a16:creationId xmlns:a16="http://schemas.microsoft.com/office/drawing/2014/main" id="{9668691F-0363-4927-BBCA-6E0498B86F8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33" name="Rectangle 4">
          <a:extLst>
            <a:ext uri="{FF2B5EF4-FFF2-40B4-BE49-F238E27FC236}">
              <a16:creationId xmlns:a16="http://schemas.microsoft.com/office/drawing/2014/main" id="{4E16AC1B-82A2-4220-8F18-37DFCB4853E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34" name="Rectangle 5">
          <a:extLst>
            <a:ext uri="{FF2B5EF4-FFF2-40B4-BE49-F238E27FC236}">
              <a16:creationId xmlns:a16="http://schemas.microsoft.com/office/drawing/2014/main" id="{D03D25CB-DA15-4C91-BE1F-A04DB9377C7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5" name="Rectangle 4">
          <a:extLst>
            <a:ext uri="{FF2B5EF4-FFF2-40B4-BE49-F238E27FC236}">
              <a16:creationId xmlns:a16="http://schemas.microsoft.com/office/drawing/2014/main" id="{85937C7F-9A68-42C4-83A6-0E931BA81DA7}"/>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6" name="Rectangle 5">
          <a:extLst>
            <a:ext uri="{FF2B5EF4-FFF2-40B4-BE49-F238E27FC236}">
              <a16:creationId xmlns:a16="http://schemas.microsoft.com/office/drawing/2014/main" id="{4D3B798F-F824-4F73-A28E-B2E88C31212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137" name="Rectangle 4">
          <a:extLst>
            <a:ext uri="{FF2B5EF4-FFF2-40B4-BE49-F238E27FC236}">
              <a16:creationId xmlns:a16="http://schemas.microsoft.com/office/drawing/2014/main" id="{EAC9E392-5EC4-4310-86A1-F958981A5CA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38" name="Rectangle 5">
          <a:extLst>
            <a:ext uri="{FF2B5EF4-FFF2-40B4-BE49-F238E27FC236}">
              <a16:creationId xmlns:a16="http://schemas.microsoft.com/office/drawing/2014/main" id="{F13F2CED-4563-40BF-8628-6FD65D772C3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139" name="Rectangle 4">
          <a:extLst>
            <a:ext uri="{FF2B5EF4-FFF2-40B4-BE49-F238E27FC236}">
              <a16:creationId xmlns:a16="http://schemas.microsoft.com/office/drawing/2014/main" id="{6ED39251-92F7-4564-B602-39FB3280CA4D}"/>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140" name="Rectangle 4">
          <a:extLst>
            <a:ext uri="{FF2B5EF4-FFF2-40B4-BE49-F238E27FC236}">
              <a16:creationId xmlns:a16="http://schemas.microsoft.com/office/drawing/2014/main" id="{0A36D5DE-256F-4ED2-BFBB-CF0A40EDC0CC}"/>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41" name="Rectangle 5">
          <a:extLst>
            <a:ext uri="{FF2B5EF4-FFF2-40B4-BE49-F238E27FC236}">
              <a16:creationId xmlns:a16="http://schemas.microsoft.com/office/drawing/2014/main" id="{CC2E8CCF-5E35-4A2D-94D3-ABE82214AB8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2" name="Rectangle 4">
          <a:extLst>
            <a:ext uri="{FF2B5EF4-FFF2-40B4-BE49-F238E27FC236}">
              <a16:creationId xmlns:a16="http://schemas.microsoft.com/office/drawing/2014/main" id="{B658F2B7-AE83-4A57-AD65-CDE4E4A79F4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3" name="Rectangle 5">
          <a:extLst>
            <a:ext uri="{FF2B5EF4-FFF2-40B4-BE49-F238E27FC236}">
              <a16:creationId xmlns:a16="http://schemas.microsoft.com/office/drawing/2014/main" id="{C1A0F01E-5E0C-440D-A5D3-5C4D1F86EFD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44" name="Rectangle 4">
          <a:extLst>
            <a:ext uri="{FF2B5EF4-FFF2-40B4-BE49-F238E27FC236}">
              <a16:creationId xmlns:a16="http://schemas.microsoft.com/office/drawing/2014/main" id="{62F44C0E-5897-4DC8-B6D8-228D60CDB675}"/>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45" name="Rectangle 5">
          <a:extLst>
            <a:ext uri="{FF2B5EF4-FFF2-40B4-BE49-F238E27FC236}">
              <a16:creationId xmlns:a16="http://schemas.microsoft.com/office/drawing/2014/main" id="{307351DC-FFF0-4425-AAFF-9471E241BAF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6" name="Rectangle 4">
          <a:extLst>
            <a:ext uri="{FF2B5EF4-FFF2-40B4-BE49-F238E27FC236}">
              <a16:creationId xmlns:a16="http://schemas.microsoft.com/office/drawing/2014/main" id="{671BD5A3-2F90-410E-A671-51CA64DB443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7" name="Rectangle 5">
          <a:extLst>
            <a:ext uri="{FF2B5EF4-FFF2-40B4-BE49-F238E27FC236}">
              <a16:creationId xmlns:a16="http://schemas.microsoft.com/office/drawing/2014/main" id="{054E29A5-5AB5-4FDD-A3D3-0297BA126FC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148" name="Rectangle 4">
          <a:extLst>
            <a:ext uri="{FF2B5EF4-FFF2-40B4-BE49-F238E27FC236}">
              <a16:creationId xmlns:a16="http://schemas.microsoft.com/office/drawing/2014/main" id="{F5FF9D98-9B1B-41DC-91DB-0FA398FBFB5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49" name="Rectangle 5">
          <a:extLst>
            <a:ext uri="{FF2B5EF4-FFF2-40B4-BE49-F238E27FC236}">
              <a16:creationId xmlns:a16="http://schemas.microsoft.com/office/drawing/2014/main" id="{CFAC7D49-0F06-4262-B09F-F56A9ED4DD0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150" name="Rectangle 4">
          <a:extLst>
            <a:ext uri="{FF2B5EF4-FFF2-40B4-BE49-F238E27FC236}">
              <a16:creationId xmlns:a16="http://schemas.microsoft.com/office/drawing/2014/main" id="{25400888-2E2D-4E94-951F-261FA420E924}"/>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51" name="Rectangle 4">
          <a:extLst>
            <a:ext uri="{FF2B5EF4-FFF2-40B4-BE49-F238E27FC236}">
              <a16:creationId xmlns:a16="http://schemas.microsoft.com/office/drawing/2014/main" id="{C3EC5556-94D3-429E-B5B1-B9D318C5E078}"/>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52" name="Rectangle 5">
          <a:extLst>
            <a:ext uri="{FF2B5EF4-FFF2-40B4-BE49-F238E27FC236}">
              <a16:creationId xmlns:a16="http://schemas.microsoft.com/office/drawing/2014/main" id="{1BB06B80-7202-4F05-85F7-4E0B29DB226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3" name="Rectangle 4">
          <a:extLst>
            <a:ext uri="{FF2B5EF4-FFF2-40B4-BE49-F238E27FC236}">
              <a16:creationId xmlns:a16="http://schemas.microsoft.com/office/drawing/2014/main" id="{277FA59E-6C28-47F4-8D3C-320F48642F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4" name="Rectangle 4">
          <a:extLst>
            <a:ext uri="{FF2B5EF4-FFF2-40B4-BE49-F238E27FC236}">
              <a16:creationId xmlns:a16="http://schemas.microsoft.com/office/drawing/2014/main" id="{4BCB8A14-AEF3-454C-BD4B-8C2205A5A4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5" name="Rectangle 4">
          <a:extLst>
            <a:ext uri="{FF2B5EF4-FFF2-40B4-BE49-F238E27FC236}">
              <a16:creationId xmlns:a16="http://schemas.microsoft.com/office/drawing/2014/main" id="{B4E5ADD5-03DD-4CFC-AA44-8636CCB44E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6" name="Rectangle 4">
          <a:extLst>
            <a:ext uri="{FF2B5EF4-FFF2-40B4-BE49-F238E27FC236}">
              <a16:creationId xmlns:a16="http://schemas.microsoft.com/office/drawing/2014/main" id="{AFE052C8-F29B-463D-BB1A-61E3EBE945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7" name="Rectangle 4">
          <a:extLst>
            <a:ext uri="{FF2B5EF4-FFF2-40B4-BE49-F238E27FC236}">
              <a16:creationId xmlns:a16="http://schemas.microsoft.com/office/drawing/2014/main" id="{E221A0A5-4E1B-4363-AB1D-24ABAA5DED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8" name="Rectangle 4">
          <a:extLst>
            <a:ext uri="{FF2B5EF4-FFF2-40B4-BE49-F238E27FC236}">
              <a16:creationId xmlns:a16="http://schemas.microsoft.com/office/drawing/2014/main" id="{500AD29C-4203-461B-8EDF-F4B63E224D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9" name="Rectangle 4">
          <a:extLst>
            <a:ext uri="{FF2B5EF4-FFF2-40B4-BE49-F238E27FC236}">
              <a16:creationId xmlns:a16="http://schemas.microsoft.com/office/drawing/2014/main" id="{33987BA8-9570-4126-BC0A-659AAC2C7B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0" name="Rectangle 4">
          <a:extLst>
            <a:ext uri="{FF2B5EF4-FFF2-40B4-BE49-F238E27FC236}">
              <a16:creationId xmlns:a16="http://schemas.microsoft.com/office/drawing/2014/main" id="{165686CB-6B23-402A-BDA8-E3AF7B41C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1" name="Rectangle 4">
          <a:extLst>
            <a:ext uri="{FF2B5EF4-FFF2-40B4-BE49-F238E27FC236}">
              <a16:creationId xmlns:a16="http://schemas.microsoft.com/office/drawing/2014/main" id="{4455332F-7CFC-4513-A120-49807DD333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2" name="Rectangle 4">
          <a:extLst>
            <a:ext uri="{FF2B5EF4-FFF2-40B4-BE49-F238E27FC236}">
              <a16:creationId xmlns:a16="http://schemas.microsoft.com/office/drawing/2014/main" id="{F6156E46-8401-4E06-9527-B2E90DF700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3" name="Rectangle 4">
          <a:extLst>
            <a:ext uri="{FF2B5EF4-FFF2-40B4-BE49-F238E27FC236}">
              <a16:creationId xmlns:a16="http://schemas.microsoft.com/office/drawing/2014/main" id="{6C78FD62-3B68-465B-BF29-377E53A188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4" name="Rectangle 4">
          <a:extLst>
            <a:ext uri="{FF2B5EF4-FFF2-40B4-BE49-F238E27FC236}">
              <a16:creationId xmlns:a16="http://schemas.microsoft.com/office/drawing/2014/main" id="{518C1015-B5C7-483D-8626-9829D5D5FE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5" name="Rectangle 4">
          <a:extLst>
            <a:ext uri="{FF2B5EF4-FFF2-40B4-BE49-F238E27FC236}">
              <a16:creationId xmlns:a16="http://schemas.microsoft.com/office/drawing/2014/main" id="{B7BC2CD4-18F3-4AE2-9FB5-B20DD58651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6" name="Rectangle 4">
          <a:extLst>
            <a:ext uri="{FF2B5EF4-FFF2-40B4-BE49-F238E27FC236}">
              <a16:creationId xmlns:a16="http://schemas.microsoft.com/office/drawing/2014/main" id="{E6B571AA-7220-4949-85FF-9F77A29A38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7" name="Rectangle 4">
          <a:extLst>
            <a:ext uri="{FF2B5EF4-FFF2-40B4-BE49-F238E27FC236}">
              <a16:creationId xmlns:a16="http://schemas.microsoft.com/office/drawing/2014/main" id="{BB286E58-9931-44DA-A788-FE1F360030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8" name="Rectangle 4">
          <a:extLst>
            <a:ext uri="{FF2B5EF4-FFF2-40B4-BE49-F238E27FC236}">
              <a16:creationId xmlns:a16="http://schemas.microsoft.com/office/drawing/2014/main" id="{0FE1CBCA-0521-4EA9-8D59-6FB665026A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9" name="Rectangle 4">
          <a:extLst>
            <a:ext uri="{FF2B5EF4-FFF2-40B4-BE49-F238E27FC236}">
              <a16:creationId xmlns:a16="http://schemas.microsoft.com/office/drawing/2014/main" id="{B1D6F8D5-2378-4D5B-BEE2-9C9BE0E852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0" name="Rectangle 4">
          <a:extLst>
            <a:ext uri="{FF2B5EF4-FFF2-40B4-BE49-F238E27FC236}">
              <a16:creationId xmlns:a16="http://schemas.microsoft.com/office/drawing/2014/main" id="{52FF2BBE-4EB3-4F28-86B1-06D54909E3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1" name="Rectangle 4">
          <a:extLst>
            <a:ext uri="{FF2B5EF4-FFF2-40B4-BE49-F238E27FC236}">
              <a16:creationId xmlns:a16="http://schemas.microsoft.com/office/drawing/2014/main" id="{2AC71A51-A56A-47CB-8E4F-355B1E7FDE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2" name="Rectangle 4">
          <a:extLst>
            <a:ext uri="{FF2B5EF4-FFF2-40B4-BE49-F238E27FC236}">
              <a16:creationId xmlns:a16="http://schemas.microsoft.com/office/drawing/2014/main" id="{195EE2DA-8D51-416D-964D-80C48BC102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3" name="Rectangle 4">
          <a:extLst>
            <a:ext uri="{FF2B5EF4-FFF2-40B4-BE49-F238E27FC236}">
              <a16:creationId xmlns:a16="http://schemas.microsoft.com/office/drawing/2014/main" id="{C16F3F90-22E8-4174-83F8-BCFE184C04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4" name="Rectangle 4">
          <a:extLst>
            <a:ext uri="{FF2B5EF4-FFF2-40B4-BE49-F238E27FC236}">
              <a16:creationId xmlns:a16="http://schemas.microsoft.com/office/drawing/2014/main" id="{B5B591A6-D3B5-44C8-9CF2-D175EDB803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5" name="Rectangle 4">
          <a:extLst>
            <a:ext uri="{FF2B5EF4-FFF2-40B4-BE49-F238E27FC236}">
              <a16:creationId xmlns:a16="http://schemas.microsoft.com/office/drawing/2014/main" id="{F6A52828-EE09-4A59-A0B6-D58E5D931B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6" name="Rectangle 4">
          <a:extLst>
            <a:ext uri="{FF2B5EF4-FFF2-40B4-BE49-F238E27FC236}">
              <a16:creationId xmlns:a16="http://schemas.microsoft.com/office/drawing/2014/main" id="{569545A6-279F-492F-9AF9-AD28DF9C9F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7" name="Rectangle 4">
          <a:extLst>
            <a:ext uri="{FF2B5EF4-FFF2-40B4-BE49-F238E27FC236}">
              <a16:creationId xmlns:a16="http://schemas.microsoft.com/office/drawing/2014/main" id="{2D3A60DF-3D4A-4377-AD72-A4E1E8A80E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8" name="Rectangle 4">
          <a:extLst>
            <a:ext uri="{FF2B5EF4-FFF2-40B4-BE49-F238E27FC236}">
              <a16:creationId xmlns:a16="http://schemas.microsoft.com/office/drawing/2014/main" id="{7B9D414C-8095-4D1A-9F18-C8F81596BD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9" name="Rectangle 4">
          <a:extLst>
            <a:ext uri="{FF2B5EF4-FFF2-40B4-BE49-F238E27FC236}">
              <a16:creationId xmlns:a16="http://schemas.microsoft.com/office/drawing/2014/main" id="{D464EAA8-D4A5-4E11-9128-2AD1920DEF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0" name="Rectangle 4">
          <a:extLst>
            <a:ext uri="{FF2B5EF4-FFF2-40B4-BE49-F238E27FC236}">
              <a16:creationId xmlns:a16="http://schemas.microsoft.com/office/drawing/2014/main" id="{92FB1299-85D5-43D6-903E-7D59CC3F60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1" name="Rectangle 4">
          <a:extLst>
            <a:ext uri="{FF2B5EF4-FFF2-40B4-BE49-F238E27FC236}">
              <a16:creationId xmlns:a16="http://schemas.microsoft.com/office/drawing/2014/main" id="{F3322A86-4E48-47C1-AF4C-BFC6CCD77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2" name="Rectangle 4">
          <a:extLst>
            <a:ext uri="{FF2B5EF4-FFF2-40B4-BE49-F238E27FC236}">
              <a16:creationId xmlns:a16="http://schemas.microsoft.com/office/drawing/2014/main" id="{5BF41F0D-8345-4A02-BE8D-FDC01AC143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3" name="Rectangle 4">
          <a:extLst>
            <a:ext uri="{FF2B5EF4-FFF2-40B4-BE49-F238E27FC236}">
              <a16:creationId xmlns:a16="http://schemas.microsoft.com/office/drawing/2014/main" id="{13BE4060-B931-4936-A8B0-50257512E7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4" name="Rectangle 4">
          <a:extLst>
            <a:ext uri="{FF2B5EF4-FFF2-40B4-BE49-F238E27FC236}">
              <a16:creationId xmlns:a16="http://schemas.microsoft.com/office/drawing/2014/main" id="{E2205D42-3808-40DA-AE7E-5FA7A9FBDF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5" name="Rectangle 4">
          <a:extLst>
            <a:ext uri="{FF2B5EF4-FFF2-40B4-BE49-F238E27FC236}">
              <a16:creationId xmlns:a16="http://schemas.microsoft.com/office/drawing/2014/main" id="{B4D999E2-5CE5-47A1-A86C-26DA802474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6" name="Rectangle 4">
          <a:extLst>
            <a:ext uri="{FF2B5EF4-FFF2-40B4-BE49-F238E27FC236}">
              <a16:creationId xmlns:a16="http://schemas.microsoft.com/office/drawing/2014/main" id="{2675A344-E797-45D3-BABD-865657E1FE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7" name="Rectangle 4">
          <a:extLst>
            <a:ext uri="{FF2B5EF4-FFF2-40B4-BE49-F238E27FC236}">
              <a16:creationId xmlns:a16="http://schemas.microsoft.com/office/drawing/2014/main" id="{42240810-8BFD-4868-A0CF-3F4755F60D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8" name="Rectangle 4">
          <a:extLst>
            <a:ext uri="{FF2B5EF4-FFF2-40B4-BE49-F238E27FC236}">
              <a16:creationId xmlns:a16="http://schemas.microsoft.com/office/drawing/2014/main" id="{70BEB53B-7F18-42BA-A251-30A84F17F0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9" name="Rectangle 4">
          <a:extLst>
            <a:ext uri="{FF2B5EF4-FFF2-40B4-BE49-F238E27FC236}">
              <a16:creationId xmlns:a16="http://schemas.microsoft.com/office/drawing/2014/main" id="{8765085E-2318-4B7E-BE34-17328E82EE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0" name="Rectangle 4">
          <a:extLst>
            <a:ext uri="{FF2B5EF4-FFF2-40B4-BE49-F238E27FC236}">
              <a16:creationId xmlns:a16="http://schemas.microsoft.com/office/drawing/2014/main" id="{1263485B-9911-4F94-A5B6-595C8BCF2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1" name="Rectangle 4">
          <a:extLst>
            <a:ext uri="{FF2B5EF4-FFF2-40B4-BE49-F238E27FC236}">
              <a16:creationId xmlns:a16="http://schemas.microsoft.com/office/drawing/2014/main" id="{12DA3129-4F3B-4A25-B4D1-E58A8A40C5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2" name="Rectangle 4">
          <a:extLst>
            <a:ext uri="{FF2B5EF4-FFF2-40B4-BE49-F238E27FC236}">
              <a16:creationId xmlns:a16="http://schemas.microsoft.com/office/drawing/2014/main" id="{B9536C98-2858-47F5-9F27-44B185073A3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3" name="Rectangle 4">
          <a:extLst>
            <a:ext uri="{FF2B5EF4-FFF2-40B4-BE49-F238E27FC236}">
              <a16:creationId xmlns:a16="http://schemas.microsoft.com/office/drawing/2014/main" id="{D6CBF450-A325-4DF1-8268-556A44F57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4" name="Rectangle 4">
          <a:extLst>
            <a:ext uri="{FF2B5EF4-FFF2-40B4-BE49-F238E27FC236}">
              <a16:creationId xmlns:a16="http://schemas.microsoft.com/office/drawing/2014/main" id="{9589FCA8-2024-4110-B360-38EEB496C3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5" name="Rectangle 4">
          <a:extLst>
            <a:ext uri="{FF2B5EF4-FFF2-40B4-BE49-F238E27FC236}">
              <a16:creationId xmlns:a16="http://schemas.microsoft.com/office/drawing/2014/main" id="{0D560A95-F0F0-4C9F-BC1D-6698A72F6F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6" name="Rectangle 4">
          <a:extLst>
            <a:ext uri="{FF2B5EF4-FFF2-40B4-BE49-F238E27FC236}">
              <a16:creationId xmlns:a16="http://schemas.microsoft.com/office/drawing/2014/main" id="{DAEBB0E8-2E6A-4ABF-8289-116AC55785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7" name="Rectangle 4">
          <a:extLst>
            <a:ext uri="{FF2B5EF4-FFF2-40B4-BE49-F238E27FC236}">
              <a16:creationId xmlns:a16="http://schemas.microsoft.com/office/drawing/2014/main" id="{B149A386-28F4-40C3-BF94-16A6B9659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8" name="Rectangle 4">
          <a:extLst>
            <a:ext uri="{FF2B5EF4-FFF2-40B4-BE49-F238E27FC236}">
              <a16:creationId xmlns:a16="http://schemas.microsoft.com/office/drawing/2014/main" id="{ECFEEC3D-00A2-4BE0-A340-8B6CE5F0A3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9" name="Rectangle 4">
          <a:extLst>
            <a:ext uri="{FF2B5EF4-FFF2-40B4-BE49-F238E27FC236}">
              <a16:creationId xmlns:a16="http://schemas.microsoft.com/office/drawing/2014/main" id="{88CD8257-DE08-407C-8DDB-2424428279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0" name="Rectangle 4">
          <a:extLst>
            <a:ext uri="{FF2B5EF4-FFF2-40B4-BE49-F238E27FC236}">
              <a16:creationId xmlns:a16="http://schemas.microsoft.com/office/drawing/2014/main" id="{BE439C35-6F9E-48D0-8286-678CC060F5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1" name="Rectangle 4">
          <a:extLst>
            <a:ext uri="{FF2B5EF4-FFF2-40B4-BE49-F238E27FC236}">
              <a16:creationId xmlns:a16="http://schemas.microsoft.com/office/drawing/2014/main" id="{D23EA1BF-CF09-493E-B061-5B22E5A68D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2" name="Rectangle 4">
          <a:extLst>
            <a:ext uri="{FF2B5EF4-FFF2-40B4-BE49-F238E27FC236}">
              <a16:creationId xmlns:a16="http://schemas.microsoft.com/office/drawing/2014/main" id="{07CB56EA-3AC4-48E8-8C7F-1E6EB88019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3" name="Rectangle 4">
          <a:extLst>
            <a:ext uri="{FF2B5EF4-FFF2-40B4-BE49-F238E27FC236}">
              <a16:creationId xmlns:a16="http://schemas.microsoft.com/office/drawing/2014/main" id="{EBB03801-E1AA-4F26-8D06-59287BF754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4" name="Rectangle 4">
          <a:extLst>
            <a:ext uri="{FF2B5EF4-FFF2-40B4-BE49-F238E27FC236}">
              <a16:creationId xmlns:a16="http://schemas.microsoft.com/office/drawing/2014/main" id="{70242469-E668-49E6-A08B-28D7CBC881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5" name="Rectangle 4">
          <a:extLst>
            <a:ext uri="{FF2B5EF4-FFF2-40B4-BE49-F238E27FC236}">
              <a16:creationId xmlns:a16="http://schemas.microsoft.com/office/drawing/2014/main" id="{BE3E3449-B902-4F18-BE95-CC8B746096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6" name="Rectangle 4">
          <a:extLst>
            <a:ext uri="{FF2B5EF4-FFF2-40B4-BE49-F238E27FC236}">
              <a16:creationId xmlns:a16="http://schemas.microsoft.com/office/drawing/2014/main" id="{B0140A19-66CE-4143-A535-E856E18EE1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7" name="Rectangle 4">
          <a:extLst>
            <a:ext uri="{FF2B5EF4-FFF2-40B4-BE49-F238E27FC236}">
              <a16:creationId xmlns:a16="http://schemas.microsoft.com/office/drawing/2014/main" id="{119314EB-02A0-4F08-92A1-5344C460BA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8" name="Rectangle 4">
          <a:extLst>
            <a:ext uri="{FF2B5EF4-FFF2-40B4-BE49-F238E27FC236}">
              <a16:creationId xmlns:a16="http://schemas.microsoft.com/office/drawing/2014/main" id="{B34DA3E8-CA13-4415-BB13-89EDDF3955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9" name="Rectangle 4">
          <a:extLst>
            <a:ext uri="{FF2B5EF4-FFF2-40B4-BE49-F238E27FC236}">
              <a16:creationId xmlns:a16="http://schemas.microsoft.com/office/drawing/2014/main" id="{CFCFB8CA-3662-4C44-AD65-183E5228B3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0" name="Rectangle 4">
          <a:extLst>
            <a:ext uri="{FF2B5EF4-FFF2-40B4-BE49-F238E27FC236}">
              <a16:creationId xmlns:a16="http://schemas.microsoft.com/office/drawing/2014/main" id="{D8BE4F62-1061-4B50-962A-4D4F37AD54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1" name="Rectangle 4">
          <a:extLst>
            <a:ext uri="{FF2B5EF4-FFF2-40B4-BE49-F238E27FC236}">
              <a16:creationId xmlns:a16="http://schemas.microsoft.com/office/drawing/2014/main" id="{61315A50-7D45-4952-984E-739B49D650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2" name="Rectangle 4">
          <a:extLst>
            <a:ext uri="{FF2B5EF4-FFF2-40B4-BE49-F238E27FC236}">
              <a16:creationId xmlns:a16="http://schemas.microsoft.com/office/drawing/2014/main" id="{854FD9F3-8BBC-4CF9-A414-D034D21121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3" name="Rectangle 4">
          <a:extLst>
            <a:ext uri="{FF2B5EF4-FFF2-40B4-BE49-F238E27FC236}">
              <a16:creationId xmlns:a16="http://schemas.microsoft.com/office/drawing/2014/main" id="{A052365C-D93F-4A3B-B2CA-1F129396A6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4" name="Rectangle 4">
          <a:extLst>
            <a:ext uri="{FF2B5EF4-FFF2-40B4-BE49-F238E27FC236}">
              <a16:creationId xmlns:a16="http://schemas.microsoft.com/office/drawing/2014/main" id="{9219C3E4-6106-4BE1-A457-6A1F05F824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5" name="Rectangle 4">
          <a:extLst>
            <a:ext uri="{FF2B5EF4-FFF2-40B4-BE49-F238E27FC236}">
              <a16:creationId xmlns:a16="http://schemas.microsoft.com/office/drawing/2014/main" id="{439C3B97-CE2C-4F20-A675-F12FD92BEA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6" name="Rectangle 4">
          <a:extLst>
            <a:ext uri="{FF2B5EF4-FFF2-40B4-BE49-F238E27FC236}">
              <a16:creationId xmlns:a16="http://schemas.microsoft.com/office/drawing/2014/main" id="{DB5F049C-A7F6-4C61-A17C-4D2710DD65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7" name="Rectangle 4">
          <a:extLst>
            <a:ext uri="{FF2B5EF4-FFF2-40B4-BE49-F238E27FC236}">
              <a16:creationId xmlns:a16="http://schemas.microsoft.com/office/drawing/2014/main" id="{24DD152E-21AA-49FC-84F9-9F0ABC2AAD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8" name="Rectangle 4">
          <a:extLst>
            <a:ext uri="{FF2B5EF4-FFF2-40B4-BE49-F238E27FC236}">
              <a16:creationId xmlns:a16="http://schemas.microsoft.com/office/drawing/2014/main" id="{E3DBB88D-613F-419F-B0BB-7886EEAAB7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9" name="Rectangle 4">
          <a:extLst>
            <a:ext uri="{FF2B5EF4-FFF2-40B4-BE49-F238E27FC236}">
              <a16:creationId xmlns:a16="http://schemas.microsoft.com/office/drawing/2014/main" id="{84DFE06D-55AB-48A0-A488-608F4E6E47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0" name="Rectangle 4">
          <a:extLst>
            <a:ext uri="{FF2B5EF4-FFF2-40B4-BE49-F238E27FC236}">
              <a16:creationId xmlns:a16="http://schemas.microsoft.com/office/drawing/2014/main" id="{A0B99CF9-809D-490D-A865-6849732C51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1" name="Rectangle 4">
          <a:extLst>
            <a:ext uri="{FF2B5EF4-FFF2-40B4-BE49-F238E27FC236}">
              <a16:creationId xmlns:a16="http://schemas.microsoft.com/office/drawing/2014/main" id="{CEB13DFB-E2CD-4B22-9525-FAA9978536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2" name="Rectangle 4">
          <a:extLst>
            <a:ext uri="{FF2B5EF4-FFF2-40B4-BE49-F238E27FC236}">
              <a16:creationId xmlns:a16="http://schemas.microsoft.com/office/drawing/2014/main" id="{23A10937-C2ED-4C90-B449-5F00452EDA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3" name="Rectangle 4">
          <a:extLst>
            <a:ext uri="{FF2B5EF4-FFF2-40B4-BE49-F238E27FC236}">
              <a16:creationId xmlns:a16="http://schemas.microsoft.com/office/drawing/2014/main" id="{1E3FB78A-5F79-4B90-A342-CCD3883DBAC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4" name="Rectangle 5">
          <a:extLst>
            <a:ext uri="{FF2B5EF4-FFF2-40B4-BE49-F238E27FC236}">
              <a16:creationId xmlns:a16="http://schemas.microsoft.com/office/drawing/2014/main" id="{2C34908F-D8F8-496F-BF5A-C79D9A6D59E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5" name="Rectangle 4">
          <a:extLst>
            <a:ext uri="{FF2B5EF4-FFF2-40B4-BE49-F238E27FC236}">
              <a16:creationId xmlns:a16="http://schemas.microsoft.com/office/drawing/2014/main" id="{1BBA8442-CC5C-44A9-9A07-89F83037B8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6" name="Rectangle 4">
          <a:extLst>
            <a:ext uri="{FF2B5EF4-FFF2-40B4-BE49-F238E27FC236}">
              <a16:creationId xmlns:a16="http://schemas.microsoft.com/office/drawing/2014/main" id="{46D67A8A-5470-4DE1-867C-77F6D1B0DE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7" name="Rectangle 5">
          <a:extLst>
            <a:ext uri="{FF2B5EF4-FFF2-40B4-BE49-F238E27FC236}">
              <a16:creationId xmlns:a16="http://schemas.microsoft.com/office/drawing/2014/main" id="{20218ABE-C625-41B6-AE1A-7CDC1AFF837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8" name="Rectangle 4">
          <a:extLst>
            <a:ext uri="{FF2B5EF4-FFF2-40B4-BE49-F238E27FC236}">
              <a16:creationId xmlns:a16="http://schemas.microsoft.com/office/drawing/2014/main" id="{68C06153-5E58-40DD-99AB-01F722194B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9" name="Rectangle 4">
          <a:extLst>
            <a:ext uri="{FF2B5EF4-FFF2-40B4-BE49-F238E27FC236}">
              <a16:creationId xmlns:a16="http://schemas.microsoft.com/office/drawing/2014/main" id="{23CEF409-0266-4791-A44E-9CC2EB81FC8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0" name="Rectangle 5">
          <a:extLst>
            <a:ext uri="{FF2B5EF4-FFF2-40B4-BE49-F238E27FC236}">
              <a16:creationId xmlns:a16="http://schemas.microsoft.com/office/drawing/2014/main" id="{12C2A2FF-CEE1-4AD0-B867-622B3068A4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1" name="Rectangle 4">
          <a:extLst>
            <a:ext uri="{FF2B5EF4-FFF2-40B4-BE49-F238E27FC236}">
              <a16:creationId xmlns:a16="http://schemas.microsoft.com/office/drawing/2014/main" id="{18075795-32FD-4DB6-8BFF-645B34D863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2" name="Rectangle 4">
          <a:extLst>
            <a:ext uri="{FF2B5EF4-FFF2-40B4-BE49-F238E27FC236}">
              <a16:creationId xmlns:a16="http://schemas.microsoft.com/office/drawing/2014/main" id="{620E8D45-B351-4C61-8FE3-C610A9A39B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3" name="Rectangle 5">
          <a:extLst>
            <a:ext uri="{FF2B5EF4-FFF2-40B4-BE49-F238E27FC236}">
              <a16:creationId xmlns:a16="http://schemas.microsoft.com/office/drawing/2014/main" id="{33EE014D-892A-4B8D-8582-1F8F4E02134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4" name="Rectangle 4">
          <a:extLst>
            <a:ext uri="{FF2B5EF4-FFF2-40B4-BE49-F238E27FC236}">
              <a16:creationId xmlns:a16="http://schemas.microsoft.com/office/drawing/2014/main" id="{E3BAA04A-CBB3-4A44-B481-CBE843037A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5" name="Rectangle 4">
          <a:extLst>
            <a:ext uri="{FF2B5EF4-FFF2-40B4-BE49-F238E27FC236}">
              <a16:creationId xmlns:a16="http://schemas.microsoft.com/office/drawing/2014/main" id="{AF7DF100-D565-4939-9243-4ECAE852E7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6" name="Rectangle 5">
          <a:extLst>
            <a:ext uri="{FF2B5EF4-FFF2-40B4-BE49-F238E27FC236}">
              <a16:creationId xmlns:a16="http://schemas.microsoft.com/office/drawing/2014/main" id="{C876E519-9A5F-4DEC-9775-059C08B3D6D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7" name="Rectangle 4">
          <a:extLst>
            <a:ext uri="{FF2B5EF4-FFF2-40B4-BE49-F238E27FC236}">
              <a16:creationId xmlns:a16="http://schemas.microsoft.com/office/drawing/2014/main" id="{E6579475-7885-4676-BE04-494D3C04A2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8" name="Rectangle 4">
          <a:extLst>
            <a:ext uri="{FF2B5EF4-FFF2-40B4-BE49-F238E27FC236}">
              <a16:creationId xmlns:a16="http://schemas.microsoft.com/office/drawing/2014/main" id="{FCB504D9-363F-4CA9-AA08-2D62B67ED88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9" name="Rectangle 5">
          <a:extLst>
            <a:ext uri="{FF2B5EF4-FFF2-40B4-BE49-F238E27FC236}">
              <a16:creationId xmlns:a16="http://schemas.microsoft.com/office/drawing/2014/main" id="{E62A3786-523D-45A3-AA76-034BBA386FE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0" name="Rectangle 4">
          <a:extLst>
            <a:ext uri="{FF2B5EF4-FFF2-40B4-BE49-F238E27FC236}">
              <a16:creationId xmlns:a16="http://schemas.microsoft.com/office/drawing/2014/main" id="{D587E0F4-6721-4DF3-85D7-E678945697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1" name="Rectangle 4">
          <a:extLst>
            <a:ext uri="{FF2B5EF4-FFF2-40B4-BE49-F238E27FC236}">
              <a16:creationId xmlns:a16="http://schemas.microsoft.com/office/drawing/2014/main" id="{1A3FAA25-1050-4405-8BC7-82D45706BC1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2" name="Rectangle 5">
          <a:extLst>
            <a:ext uri="{FF2B5EF4-FFF2-40B4-BE49-F238E27FC236}">
              <a16:creationId xmlns:a16="http://schemas.microsoft.com/office/drawing/2014/main" id="{C652D0FC-DC2E-4EAA-AD2A-C903735E8EE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3" name="Rectangle 4">
          <a:extLst>
            <a:ext uri="{FF2B5EF4-FFF2-40B4-BE49-F238E27FC236}">
              <a16:creationId xmlns:a16="http://schemas.microsoft.com/office/drawing/2014/main" id="{0D5654E2-6E33-49AF-8B81-AE3B9D63DE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4" name="Rectangle 4">
          <a:extLst>
            <a:ext uri="{FF2B5EF4-FFF2-40B4-BE49-F238E27FC236}">
              <a16:creationId xmlns:a16="http://schemas.microsoft.com/office/drawing/2014/main" id="{79F128F4-E37E-4947-A8C0-516BFD66EB3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5" name="Rectangle 5">
          <a:extLst>
            <a:ext uri="{FF2B5EF4-FFF2-40B4-BE49-F238E27FC236}">
              <a16:creationId xmlns:a16="http://schemas.microsoft.com/office/drawing/2014/main" id="{CBE8452F-6705-4172-8365-7B2093A17A8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6" name="Rectangle 4">
          <a:extLst>
            <a:ext uri="{FF2B5EF4-FFF2-40B4-BE49-F238E27FC236}">
              <a16:creationId xmlns:a16="http://schemas.microsoft.com/office/drawing/2014/main" id="{0AAD6A63-3CB1-4EF0-99B4-A35FF5F47A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7" name="Rectangle 4">
          <a:extLst>
            <a:ext uri="{FF2B5EF4-FFF2-40B4-BE49-F238E27FC236}">
              <a16:creationId xmlns:a16="http://schemas.microsoft.com/office/drawing/2014/main" id="{08EFFAA5-BD8A-4024-AE6B-FCF169D7CEF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8" name="Rectangle 5">
          <a:extLst>
            <a:ext uri="{FF2B5EF4-FFF2-40B4-BE49-F238E27FC236}">
              <a16:creationId xmlns:a16="http://schemas.microsoft.com/office/drawing/2014/main" id="{210AD55F-4549-401B-B74D-F66F50F2E74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9" name="Rectangle 4">
          <a:extLst>
            <a:ext uri="{FF2B5EF4-FFF2-40B4-BE49-F238E27FC236}">
              <a16:creationId xmlns:a16="http://schemas.microsoft.com/office/drawing/2014/main" id="{37D83295-2F37-46A3-9709-B1F86EF29F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50" name="Rectangle 4">
          <a:extLst>
            <a:ext uri="{FF2B5EF4-FFF2-40B4-BE49-F238E27FC236}">
              <a16:creationId xmlns:a16="http://schemas.microsoft.com/office/drawing/2014/main" id="{7CEC4697-85CB-431C-8779-CFC834F0534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51" name="Rectangle 5">
          <a:extLst>
            <a:ext uri="{FF2B5EF4-FFF2-40B4-BE49-F238E27FC236}">
              <a16:creationId xmlns:a16="http://schemas.microsoft.com/office/drawing/2014/main" id="{466BD599-1E4B-4318-80F2-A8863013E6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2" name="Rectangle 4">
          <a:extLst>
            <a:ext uri="{FF2B5EF4-FFF2-40B4-BE49-F238E27FC236}">
              <a16:creationId xmlns:a16="http://schemas.microsoft.com/office/drawing/2014/main" id="{5D59620E-31C1-4E97-9A85-BD01E74854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3" name="Rectangle 4">
          <a:extLst>
            <a:ext uri="{FF2B5EF4-FFF2-40B4-BE49-F238E27FC236}">
              <a16:creationId xmlns:a16="http://schemas.microsoft.com/office/drawing/2014/main" id="{7DBB46B7-F661-491A-B20D-51FBA2143E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4" name="Rectangle 4">
          <a:extLst>
            <a:ext uri="{FF2B5EF4-FFF2-40B4-BE49-F238E27FC236}">
              <a16:creationId xmlns:a16="http://schemas.microsoft.com/office/drawing/2014/main" id="{0E4EAB9F-0D23-41D7-8409-46D7210D93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5" name="Rectangle 4">
          <a:extLst>
            <a:ext uri="{FF2B5EF4-FFF2-40B4-BE49-F238E27FC236}">
              <a16:creationId xmlns:a16="http://schemas.microsoft.com/office/drawing/2014/main" id="{5192A590-1902-4F1F-96FA-80C7B87D0E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6" name="Rectangle 4">
          <a:extLst>
            <a:ext uri="{FF2B5EF4-FFF2-40B4-BE49-F238E27FC236}">
              <a16:creationId xmlns:a16="http://schemas.microsoft.com/office/drawing/2014/main" id="{7F4C5A20-DB83-4CB3-A33E-9C1E947C8B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7" name="Rectangle 4">
          <a:extLst>
            <a:ext uri="{FF2B5EF4-FFF2-40B4-BE49-F238E27FC236}">
              <a16:creationId xmlns:a16="http://schemas.microsoft.com/office/drawing/2014/main" id="{30F9D06E-718A-4FB4-9D0A-68701CC0D3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8" name="Rectangle 4">
          <a:extLst>
            <a:ext uri="{FF2B5EF4-FFF2-40B4-BE49-F238E27FC236}">
              <a16:creationId xmlns:a16="http://schemas.microsoft.com/office/drawing/2014/main" id="{A3CB5C9E-10D8-4EDC-B1F9-82D307FCB6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9" name="Rectangle 4">
          <a:extLst>
            <a:ext uri="{FF2B5EF4-FFF2-40B4-BE49-F238E27FC236}">
              <a16:creationId xmlns:a16="http://schemas.microsoft.com/office/drawing/2014/main" id="{86A65FE0-37DD-495F-AFC8-FBD38D6C09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0" name="Rectangle 4">
          <a:extLst>
            <a:ext uri="{FF2B5EF4-FFF2-40B4-BE49-F238E27FC236}">
              <a16:creationId xmlns:a16="http://schemas.microsoft.com/office/drawing/2014/main" id="{37417E54-E563-4567-9BE1-272FA0F7E09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1" name="Rectangle 4">
          <a:extLst>
            <a:ext uri="{FF2B5EF4-FFF2-40B4-BE49-F238E27FC236}">
              <a16:creationId xmlns:a16="http://schemas.microsoft.com/office/drawing/2014/main" id="{D02DDD13-98FA-4AF5-B9AB-AB0598F767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2" name="Rectangle 4">
          <a:extLst>
            <a:ext uri="{FF2B5EF4-FFF2-40B4-BE49-F238E27FC236}">
              <a16:creationId xmlns:a16="http://schemas.microsoft.com/office/drawing/2014/main" id="{24EE037C-8FA0-41F9-87DE-E194159C22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2263" name="Picture 1364">
          <a:extLst>
            <a:ext uri="{FF2B5EF4-FFF2-40B4-BE49-F238E27FC236}">
              <a16:creationId xmlns:a16="http://schemas.microsoft.com/office/drawing/2014/main" id="{8001E0CA-720C-4306-9B5C-01AD7BF58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46</xdr:row>
      <xdr:rowOff>0</xdr:rowOff>
    </xdr:from>
    <xdr:to>
      <xdr:col>1</xdr:col>
      <xdr:colOff>2090285</xdr:colOff>
      <xdr:row>51</xdr:row>
      <xdr:rowOff>118110</xdr:rowOff>
    </xdr:to>
    <xdr:sp macro="" textlink="">
      <xdr:nvSpPr>
        <xdr:cNvPr id="2264" name="Rectangle 4">
          <a:extLst>
            <a:ext uri="{FF2B5EF4-FFF2-40B4-BE49-F238E27FC236}">
              <a16:creationId xmlns:a16="http://schemas.microsoft.com/office/drawing/2014/main" id="{C73B4579-FEBB-4D02-BADA-AF8D8B999414}"/>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118110</xdr:rowOff>
    </xdr:to>
    <xdr:sp macro="" textlink="">
      <xdr:nvSpPr>
        <xdr:cNvPr id="2265" name="Rectangle 5">
          <a:extLst>
            <a:ext uri="{FF2B5EF4-FFF2-40B4-BE49-F238E27FC236}">
              <a16:creationId xmlns:a16="http://schemas.microsoft.com/office/drawing/2014/main" id="{190E4B90-B25B-4FE1-BBBB-B92FADD4A405}"/>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106045</xdr:rowOff>
    </xdr:to>
    <xdr:sp macro="" textlink="">
      <xdr:nvSpPr>
        <xdr:cNvPr id="2266" name="Rectangle 4">
          <a:extLst>
            <a:ext uri="{FF2B5EF4-FFF2-40B4-BE49-F238E27FC236}">
              <a16:creationId xmlns:a16="http://schemas.microsoft.com/office/drawing/2014/main" id="{CD000019-5FAE-4024-948C-DB91298412C5}"/>
            </a:ext>
          </a:extLst>
        </xdr:cNvPr>
        <xdr:cNvSpPr/>
      </xdr:nvSpPr>
      <xdr:spPr>
        <a:xfrm>
          <a:off x="2698615" y="89830275"/>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118110</xdr:rowOff>
    </xdr:to>
    <xdr:sp macro="" textlink="">
      <xdr:nvSpPr>
        <xdr:cNvPr id="2267" name="Rectangle 2266">
          <a:extLst>
            <a:ext uri="{FF2B5EF4-FFF2-40B4-BE49-F238E27FC236}">
              <a16:creationId xmlns:a16="http://schemas.microsoft.com/office/drawing/2014/main" id="{A2C4A199-60CA-4F64-A225-9AC355671FFB}"/>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118110</xdr:rowOff>
    </xdr:to>
    <xdr:sp macro="" textlink="">
      <xdr:nvSpPr>
        <xdr:cNvPr id="2268" name="Rectangle 2267">
          <a:extLst>
            <a:ext uri="{FF2B5EF4-FFF2-40B4-BE49-F238E27FC236}">
              <a16:creationId xmlns:a16="http://schemas.microsoft.com/office/drawing/2014/main" id="{037985EC-056E-4DBF-B87D-C0F66A9BB872}"/>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106045</xdr:rowOff>
    </xdr:to>
    <xdr:sp macro="" textlink="">
      <xdr:nvSpPr>
        <xdr:cNvPr id="2269" name="Rectangle 4">
          <a:extLst>
            <a:ext uri="{FF2B5EF4-FFF2-40B4-BE49-F238E27FC236}">
              <a16:creationId xmlns:a16="http://schemas.microsoft.com/office/drawing/2014/main" id="{15063D92-1137-417C-A0C4-A8F5BC291D80}"/>
            </a:ext>
          </a:extLst>
        </xdr:cNvPr>
        <xdr:cNvSpPr/>
      </xdr:nvSpPr>
      <xdr:spPr>
        <a:xfrm>
          <a:off x="2698615" y="89830275"/>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2270" name="Rectangle 5">
          <a:extLst>
            <a:ext uri="{FF2B5EF4-FFF2-40B4-BE49-F238E27FC236}">
              <a16:creationId xmlns:a16="http://schemas.microsoft.com/office/drawing/2014/main" id="{D39AC811-59EF-43AE-A278-7F4B129D532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1" name="Rectangle 2270">
          <a:extLst>
            <a:ext uri="{FF2B5EF4-FFF2-40B4-BE49-F238E27FC236}">
              <a16:creationId xmlns:a16="http://schemas.microsoft.com/office/drawing/2014/main" id="{59FBAB22-077B-4C54-89C2-227030493DC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2" name="Rectangle 5">
          <a:extLst>
            <a:ext uri="{FF2B5EF4-FFF2-40B4-BE49-F238E27FC236}">
              <a16:creationId xmlns:a16="http://schemas.microsoft.com/office/drawing/2014/main" id="{2DD133BE-4288-491C-8C6A-330D8C2E1A2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3" name="Rectangle 5">
          <a:extLst>
            <a:ext uri="{FF2B5EF4-FFF2-40B4-BE49-F238E27FC236}">
              <a16:creationId xmlns:a16="http://schemas.microsoft.com/office/drawing/2014/main" id="{6A5F7797-6410-4A47-86A5-D06BD2D074F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4" name="Rectangle 5">
          <a:extLst>
            <a:ext uri="{FF2B5EF4-FFF2-40B4-BE49-F238E27FC236}">
              <a16:creationId xmlns:a16="http://schemas.microsoft.com/office/drawing/2014/main" id="{1534FC2B-A429-4918-BF47-EC5C88EEC6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5" name="Rectangle 5">
          <a:extLst>
            <a:ext uri="{FF2B5EF4-FFF2-40B4-BE49-F238E27FC236}">
              <a16:creationId xmlns:a16="http://schemas.microsoft.com/office/drawing/2014/main" id="{6E3B90B3-BDC3-4C62-B3B9-ABC385B3290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6" name="Rectangle 5">
          <a:extLst>
            <a:ext uri="{FF2B5EF4-FFF2-40B4-BE49-F238E27FC236}">
              <a16:creationId xmlns:a16="http://schemas.microsoft.com/office/drawing/2014/main" id="{0B2677FD-D541-4691-9AA7-F7878079A68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7" name="Rectangle 5">
          <a:extLst>
            <a:ext uri="{FF2B5EF4-FFF2-40B4-BE49-F238E27FC236}">
              <a16:creationId xmlns:a16="http://schemas.microsoft.com/office/drawing/2014/main" id="{A4AEB316-183F-4464-A7C4-BFC050F9BC5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8" name="Rectangle 5">
          <a:extLst>
            <a:ext uri="{FF2B5EF4-FFF2-40B4-BE49-F238E27FC236}">
              <a16:creationId xmlns:a16="http://schemas.microsoft.com/office/drawing/2014/main" id="{6A06950F-DA87-491F-9F33-02D116EA1A6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9" name="Rectangle 5">
          <a:extLst>
            <a:ext uri="{FF2B5EF4-FFF2-40B4-BE49-F238E27FC236}">
              <a16:creationId xmlns:a16="http://schemas.microsoft.com/office/drawing/2014/main" id="{FC16FA26-5DDC-4570-8EAB-27ECC5DD573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0" name="Rectangle 5">
          <a:extLst>
            <a:ext uri="{FF2B5EF4-FFF2-40B4-BE49-F238E27FC236}">
              <a16:creationId xmlns:a16="http://schemas.microsoft.com/office/drawing/2014/main" id="{B57557B8-887A-4681-835A-CC90EA6A002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1" name="Rectangle 5">
          <a:extLst>
            <a:ext uri="{FF2B5EF4-FFF2-40B4-BE49-F238E27FC236}">
              <a16:creationId xmlns:a16="http://schemas.microsoft.com/office/drawing/2014/main" id="{4E4193BD-FDB0-4CC8-88DE-08B5D959CFE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2" name="Rectangle 5">
          <a:extLst>
            <a:ext uri="{FF2B5EF4-FFF2-40B4-BE49-F238E27FC236}">
              <a16:creationId xmlns:a16="http://schemas.microsoft.com/office/drawing/2014/main" id="{D8DE1497-E30E-4C3E-80C2-C21D25200F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3" name="Rectangle 5">
          <a:extLst>
            <a:ext uri="{FF2B5EF4-FFF2-40B4-BE49-F238E27FC236}">
              <a16:creationId xmlns:a16="http://schemas.microsoft.com/office/drawing/2014/main" id="{8967749E-1E4C-43A6-B38E-96713183DD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4" name="Rectangle 5">
          <a:extLst>
            <a:ext uri="{FF2B5EF4-FFF2-40B4-BE49-F238E27FC236}">
              <a16:creationId xmlns:a16="http://schemas.microsoft.com/office/drawing/2014/main" id="{58200C7E-F902-4E26-9C4A-70DEA7AE62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5" name="Rectangle 5">
          <a:extLst>
            <a:ext uri="{FF2B5EF4-FFF2-40B4-BE49-F238E27FC236}">
              <a16:creationId xmlns:a16="http://schemas.microsoft.com/office/drawing/2014/main" id="{4AA08946-7D00-409C-A584-90080C2EC00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6" name="Rectangle 5">
          <a:extLst>
            <a:ext uri="{FF2B5EF4-FFF2-40B4-BE49-F238E27FC236}">
              <a16:creationId xmlns:a16="http://schemas.microsoft.com/office/drawing/2014/main" id="{04B15618-294D-4199-9604-4F76F319FC6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7" name="Rectangle 5">
          <a:extLst>
            <a:ext uri="{FF2B5EF4-FFF2-40B4-BE49-F238E27FC236}">
              <a16:creationId xmlns:a16="http://schemas.microsoft.com/office/drawing/2014/main" id="{E1A965AB-4F72-440D-AF5F-D9A6E17998C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8" name="Rectangle 5">
          <a:extLst>
            <a:ext uri="{FF2B5EF4-FFF2-40B4-BE49-F238E27FC236}">
              <a16:creationId xmlns:a16="http://schemas.microsoft.com/office/drawing/2014/main" id="{DCA32020-8793-458F-BFFF-8719DC73D5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9" name="Rectangle 5">
          <a:extLst>
            <a:ext uri="{FF2B5EF4-FFF2-40B4-BE49-F238E27FC236}">
              <a16:creationId xmlns:a16="http://schemas.microsoft.com/office/drawing/2014/main" id="{06A8EEB6-0D99-429B-922D-547235D3A18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0" name="Rectangle 5">
          <a:extLst>
            <a:ext uri="{FF2B5EF4-FFF2-40B4-BE49-F238E27FC236}">
              <a16:creationId xmlns:a16="http://schemas.microsoft.com/office/drawing/2014/main" id="{EA83B7E9-68D5-48BD-BEAA-920F86F0137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1" name="Rectangle 5">
          <a:extLst>
            <a:ext uri="{FF2B5EF4-FFF2-40B4-BE49-F238E27FC236}">
              <a16:creationId xmlns:a16="http://schemas.microsoft.com/office/drawing/2014/main" id="{C57EF4FE-F570-4B5A-9D0D-57489FBB59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2" name="Rectangle 5">
          <a:extLst>
            <a:ext uri="{FF2B5EF4-FFF2-40B4-BE49-F238E27FC236}">
              <a16:creationId xmlns:a16="http://schemas.microsoft.com/office/drawing/2014/main" id="{F40CD9FF-CCE5-455F-8E51-749F22669F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3" name="Rectangle 5">
          <a:extLst>
            <a:ext uri="{FF2B5EF4-FFF2-40B4-BE49-F238E27FC236}">
              <a16:creationId xmlns:a16="http://schemas.microsoft.com/office/drawing/2014/main" id="{21BE8E7A-9236-4A47-AA95-F404948B294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4" name="Rectangle 5">
          <a:extLst>
            <a:ext uri="{FF2B5EF4-FFF2-40B4-BE49-F238E27FC236}">
              <a16:creationId xmlns:a16="http://schemas.microsoft.com/office/drawing/2014/main" id="{AFDB46C2-28E6-4288-9202-8DAA5DA9F8E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5" name="Rectangle 5">
          <a:extLst>
            <a:ext uri="{FF2B5EF4-FFF2-40B4-BE49-F238E27FC236}">
              <a16:creationId xmlns:a16="http://schemas.microsoft.com/office/drawing/2014/main" id="{D1AB4AE5-29D9-4A00-9D3C-6E83CE9B8EB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6" name="Rectangle 5">
          <a:extLst>
            <a:ext uri="{FF2B5EF4-FFF2-40B4-BE49-F238E27FC236}">
              <a16:creationId xmlns:a16="http://schemas.microsoft.com/office/drawing/2014/main" id="{7D1AE21B-AC30-4B24-8ED7-657A5DE8E7D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7" name="Rectangle 5">
          <a:extLst>
            <a:ext uri="{FF2B5EF4-FFF2-40B4-BE49-F238E27FC236}">
              <a16:creationId xmlns:a16="http://schemas.microsoft.com/office/drawing/2014/main" id="{4D9B3720-EDDF-4F59-9AE9-9634BC945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8" name="Rectangle 5">
          <a:extLst>
            <a:ext uri="{FF2B5EF4-FFF2-40B4-BE49-F238E27FC236}">
              <a16:creationId xmlns:a16="http://schemas.microsoft.com/office/drawing/2014/main" id="{4149F944-C357-48C6-977D-4AD2FD4BE9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9" name="Rectangle 5">
          <a:extLst>
            <a:ext uri="{FF2B5EF4-FFF2-40B4-BE49-F238E27FC236}">
              <a16:creationId xmlns:a16="http://schemas.microsoft.com/office/drawing/2014/main" id="{708B9984-EBC2-4505-B7BF-10CA893DAC6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0" name="Rectangle 5">
          <a:extLst>
            <a:ext uri="{FF2B5EF4-FFF2-40B4-BE49-F238E27FC236}">
              <a16:creationId xmlns:a16="http://schemas.microsoft.com/office/drawing/2014/main" id="{4E6A5173-1D09-4A7C-847D-CC9572F09B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1" name="Rectangle 5">
          <a:extLst>
            <a:ext uri="{FF2B5EF4-FFF2-40B4-BE49-F238E27FC236}">
              <a16:creationId xmlns:a16="http://schemas.microsoft.com/office/drawing/2014/main" id="{097DB056-BCA2-45DB-994B-F6CEAC3D7DF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2" name="Rectangle 5">
          <a:extLst>
            <a:ext uri="{FF2B5EF4-FFF2-40B4-BE49-F238E27FC236}">
              <a16:creationId xmlns:a16="http://schemas.microsoft.com/office/drawing/2014/main" id="{31173BD6-5717-46A7-B25A-5B55C948759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3" name="Rectangle 5">
          <a:extLst>
            <a:ext uri="{FF2B5EF4-FFF2-40B4-BE49-F238E27FC236}">
              <a16:creationId xmlns:a16="http://schemas.microsoft.com/office/drawing/2014/main" id="{AA8D4EFA-ECCD-4BEE-B2BD-4245DBEDF8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4" name="Rectangle 5">
          <a:extLst>
            <a:ext uri="{FF2B5EF4-FFF2-40B4-BE49-F238E27FC236}">
              <a16:creationId xmlns:a16="http://schemas.microsoft.com/office/drawing/2014/main" id="{C6C3180E-BD11-4755-BA3F-E98F0964171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5" name="Rectangle 5">
          <a:extLst>
            <a:ext uri="{FF2B5EF4-FFF2-40B4-BE49-F238E27FC236}">
              <a16:creationId xmlns:a16="http://schemas.microsoft.com/office/drawing/2014/main" id="{3C7DCD8C-1617-46B2-8AD7-46B44D350D5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6" name="Rectangle 5">
          <a:extLst>
            <a:ext uri="{FF2B5EF4-FFF2-40B4-BE49-F238E27FC236}">
              <a16:creationId xmlns:a16="http://schemas.microsoft.com/office/drawing/2014/main" id="{A40D8F3B-9B78-4831-83BE-13D09199EA7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7" name="Rectangle 5">
          <a:extLst>
            <a:ext uri="{FF2B5EF4-FFF2-40B4-BE49-F238E27FC236}">
              <a16:creationId xmlns:a16="http://schemas.microsoft.com/office/drawing/2014/main" id="{3E2A5C2C-88FF-45A7-99FD-2C5A2090919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8" name="Rectangle 5">
          <a:extLst>
            <a:ext uri="{FF2B5EF4-FFF2-40B4-BE49-F238E27FC236}">
              <a16:creationId xmlns:a16="http://schemas.microsoft.com/office/drawing/2014/main" id="{6622E6BB-CDC3-4A0C-935A-D0828E23421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9" name="Rectangle 5">
          <a:extLst>
            <a:ext uri="{FF2B5EF4-FFF2-40B4-BE49-F238E27FC236}">
              <a16:creationId xmlns:a16="http://schemas.microsoft.com/office/drawing/2014/main" id="{88E6999A-8FA4-4FCA-A27E-EC6867BF02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0" name="Rectangle 5">
          <a:extLst>
            <a:ext uri="{FF2B5EF4-FFF2-40B4-BE49-F238E27FC236}">
              <a16:creationId xmlns:a16="http://schemas.microsoft.com/office/drawing/2014/main" id="{9D1854B8-1F56-4995-BD58-31BD47B7E98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1" name="Rectangle 5">
          <a:extLst>
            <a:ext uri="{FF2B5EF4-FFF2-40B4-BE49-F238E27FC236}">
              <a16:creationId xmlns:a16="http://schemas.microsoft.com/office/drawing/2014/main" id="{B33B09B2-C08A-405F-BF67-59D691D8946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2" name="Rectangle 5">
          <a:extLst>
            <a:ext uri="{FF2B5EF4-FFF2-40B4-BE49-F238E27FC236}">
              <a16:creationId xmlns:a16="http://schemas.microsoft.com/office/drawing/2014/main" id="{D5CA6574-A52A-4DD8-90C2-0A02D9C18E5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3" name="Rectangle 5">
          <a:extLst>
            <a:ext uri="{FF2B5EF4-FFF2-40B4-BE49-F238E27FC236}">
              <a16:creationId xmlns:a16="http://schemas.microsoft.com/office/drawing/2014/main" id="{28694A77-514D-4A70-AB12-4A1CE54B9A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4" name="Rectangle 5">
          <a:extLst>
            <a:ext uri="{FF2B5EF4-FFF2-40B4-BE49-F238E27FC236}">
              <a16:creationId xmlns:a16="http://schemas.microsoft.com/office/drawing/2014/main" id="{BE72EB27-C1B3-46B2-9BBB-7561333DEF0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5" name="Rectangle 5">
          <a:extLst>
            <a:ext uri="{FF2B5EF4-FFF2-40B4-BE49-F238E27FC236}">
              <a16:creationId xmlns:a16="http://schemas.microsoft.com/office/drawing/2014/main" id="{6C8E2EC7-7C58-4985-88D1-67E02CFA1A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6" name="Rectangle 5">
          <a:extLst>
            <a:ext uri="{FF2B5EF4-FFF2-40B4-BE49-F238E27FC236}">
              <a16:creationId xmlns:a16="http://schemas.microsoft.com/office/drawing/2014/main" id="{3AAA5CA5-B2F4-48B4-BA77-FB7CA64D18D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7" name="Rectangle 5">
          <a:extLst>
            <a:ext uri="{FF2B5EF4-FFF2-40B4-BE49-F238E27FC236}">
              <a16:creationId xmlns:a16="http://schemas.microsoft.com/office/drawing/2014/main" id="{DD82FF06-9C4A-4C2F-AF59-2176D29F96A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8" name="Rectangle 5">
          <a:extLst>
            <a:ext uri="{FF2B5EF4-FFF2-40B4-BE49-F238E27FC236}">
              <a16:creationId xmlns:a16="http://schemas.microsoft.com/office/drawing/2014/main" id="{97E56012-56F3-48B6-A11F-118271D2E6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9" name="Rectangle 5">
          <a:extLst>
            <a:ext uri="{FF2B5EF4-FFF2-40B4-BE49-F238E27FC236}">
              <a16:creationId xmlns:a16="http://schemas.microsoft.com/office/drawing/2014/main" id="{BF72178F-2547-4FE4-ABA9-E75914ED6D9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0" name="Rectangle 5">
          <a:extLst>
            <a:ext uri="{FF2B5EF4-FFF2-40B4-BE49-F238E27FC236}">
              <a16:creationId xmlns:a16="http://schemas.microsoft.com/office/drawing/2014/main" id="{A0053781-7AC0-4A8D-B9CF-852704D35B0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1" name="Rectangle 5">
          <a:extLst>
            <a:ext uri="{FF2B5EF4-FFF2-40B4-BE49-F238E27FC236}">
              <a16:creationId xmlns:a16="http://schemas.microsoft.com/office/drawing/2014/main" id="{3B1F1E4E-1778-43ED-B25A-B19D7D3C543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2" name="Rectangle 5">
          <a:extLst>
            <a:ext uri="{FF2B5EF4-FFF2-40B4-BE49-F238E27FC236}">
              <a16:creationId xmlns:a16="http://schemas.microsoft.com/office/drawing/2014/main" id="{5535995C-783E-472B-9E8F-660C0141FC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3" name="Rectangle 5">
          <a:extLst>
            <a:ext uri="{FF2B5EF4-FFF2-40B4-BE49-F238E27FC236}">
              <a16:creationId xmlns:a16="http://schemas.microsoft.com/office/drawing/2014/main" id="{25AA25A5-28E7-41F8-A02F-338550F9BDC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4" name="Rectangle 5">
          <a:extLst>
            <a:ext uri="{FF2B5EF4-FFF2-40B4-BE49-F238E27FC236}">
              <a16:creationId xmlns:a16="http://schemas.microsoft.com/office/drawing/2014/main" id="{67FC3DB5-D281-4D59-B86E-CD5421F4076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5" name="Rectangle 5">
          <a:extLst>
            <a:ext uri="{FF2B5EF4-FFF2-40B4-BE49-F238E27FC236}">
              <a16:creationId xmlns:a16="http://schemas.microsoft.com/office/drawing/2014/main" id="{BD894CF9-BAB2-4D17-B835-BB2EF086538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6" name="Rectangle 5">
          <a:extLst>
            <a:ext uri="{FF2B5EF4-FFF2-40B4-BE49-F238E27FC236}">
              <a16:creationId xmlns:a16="http://schemas.microsoft.com/office/drawing/2014/main" id="{231A3BDE-6176-46DC-A9F5-A1490CBCBE2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7" name="Rectangle 5">
          <a:extLst>
            <a:ext uri="{FF2B5EF4-FFF2-40B4-BE49-F238E27FC236}">
              <a16:creationId xmlns:a16="http://schemas.microsoft.com/office/drawing/2014/main" id="{A198B2CD-DA5C-4956-A4AF-4229730C8C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8" name="Rectangle 5">
          <a:extLst>
            <a:ext uri="{FF2B5EF4-FFF2-40B4-BE49-F238E27FC236}">
              <a16:creationId xmlns:a16="http://schemas.microsoft.com/office/drawing/2014/main" id="{1C69CAF3-4D92-47B8-8460-92AE202747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9" name="Rectangle 5">
          <a:extLst>
            <a:ext uri="{FF2B5EF4-FFF2-40B4-BE49-F238E27FC236}">
              <a16:creationId xmlns:a16="http://schemas.microsoft.com/office/drawing/2014/main" id="{68AEBE53-9AC6-4120-86E2-F30F2BB923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0" name="Rectangle 5">
          <a:extLst>
            <a:ext uri="{FF2B5EF4-FFF2-40B4-BE49-F238E27FC236}">
              <a16:creationId xmlns:a16="http://schemas.microsoft.com/office/drawing/2014/main" id="{7FF6A62C-0711-47E7-AD31-DA7B0D07FD8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1" name="Rectangle 5">
          <a:extLst>
            <a:ext uri="{FF2B5EF4-FFF2-40B4-BE49-F238E27FC236}">
              <a16:creationId xmlns:a16="http://schemas.microsoft.com/office/drawing/2014/main" id="{E9594FE4-FD66-4BF2-AEAA-877C1C89B3C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2" name="Rectangle 5">
          <a:extLst>
            <a:ext uri="{FF2B5EF4-FFF2-40B4-BE49-F238E27FC236}">
              <a16:creationId xmlns:a16="http://schemas.microsoft.com/office/drawing/2014/main" id="{859513CB-FCA7-49D6-A98A-BC4966CF66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3" name="Rectangle 5">
          <a:extLst>
            <a:ext uri="{FF2B5EF4-FFF2-40B4-BE49-F238E27FC236}">
              <a16:creationId xmlns:a16="http://schemas.microsoft.com/office/drawing/2014/main" id="{F83F5A06-2D18-4813-9A8D-EAE1730E88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4" name="Rectangle 5">
          <a:extLst>
            <a:ext uri="{FF2B5EF4-FFF2-40B4-BE49-F238E27FC236}">
              <a16:creationId xmlns:a16="http://schemas.microsoft.com/office/drawing/2014/main" id="{2D8AC2DE-9FC7-4FB8-967D-7B28A98AAD3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5" name="Rectangle 5">
          <a:extLst>
            <a:ext uri="{FF2B5EF4-FFF2-40B4-BE49-F238E27FC236}">
              <a16:creationId xmlns:a16="http://schemas.microsoft.com/office/drawing/2014/main" id="{030A2421-E569-462F-803F-80872C01B83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6" name="Rectangle 5">
          <a:extLst>
            <a:ext uri="{FF2B5EF4-FFF2-40B4-BE49-F238E27FC236}">
              <a16:creationId xmlns:a16="http://schemas.microsoft.com/office/drawing/2014/main" id="{6A3358D3-CBA1-4EAB-870C-8AE2975AEA9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7" name="Rectangle 5">
          <a:extLst>
            <a:ext uri="{FF2B5EF4-FFF2-40B4-BE49-F238E27FC236}">
              <a16:creationId xmlns:a16="http://schemas.microsoft.com/office/drawing/2014/main" id="{909FAA9F-1A0A-4DC9-A4B4-5349EE7D065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8" name="Rectangle 5">
          <a:extLst>
            <a:ext uri="{FF2B5EF4-FFF2-40B4-BE49-F238E27FC236}">
              <a16:creationId xmlns:a16="http://schemas.microsoft.com/office/drawing/2014/main" id="{611455F0-6E73-444B-9A1E-4760A041F41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9" name="Rectangle 5">
          <a:extLst>
            <a:ext uri="{FF2B5EF4-FFF2-40B4-BE49-F238E27FC236}">
              <a16:creationId xmlns:a16="http://schemas.microsoft.com/office/drawing/2014/main" id="{B2663723-4EDD-4941-BFA2-19E7C37E766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40" name="Rectangle 5">
          <a:extLst>
            <a:ext uri="{FF2B5EF4-FFF2-40B4-BE49-F238E27FC236}">
              <a16:creationId xmlns:a16="http://schemas.microsoft.com/office/drawing/2014/main" id="{4F4981F7-9ED5-4379-9BEC-5CF8EB2B1C8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41" name="Rectangle 5">
          <a:extLst>
            <a:ext uri="{FF2B5EF4-FFF2-40B4-BE49-F238E27FC236}">
              <a16:creationId xmlns:a16="http://schemas.microsoft.com/office/drawing/2014/main" id="{7ACB2E7F-3B1B-4A7D-AB1E-EE611C4F322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342" name="Rectangle 5">
          <a:extLst>
            <a:ext uri="{FF2B5EF4-FFF2-40B4-BE49-F238E27FC236}">
              <a16:creationId xmlns:a16="http://schemas.microsoft.com/office/drawing/2014/main" id="{6B83F4BC-802C-4F4D-8FDB-44BC603B485C}"/>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43" name="Rectangle 4">
          <a:extLst>
            <a:ext uri="{FF2B5EF4-FFF2-40B4-BE49-F238E27FC236}">
              <a16:creationId xmlns:a16="http://schemas.microsoft.com/office/drawing/2014/main" id="{B72DF926-3557-4C55-9FA4-FD1512EB159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44" name="Rectangle 5">
          <a:extLst>
            <a:ext uri="{FF2B5EF4-FFF2-40B4-BE49-F238E27FC236}">
              <a16:creationId xmlns:a16="http://schemas.microsoft.com/office/drawing/2014/main" id="{A9770787-7779-44DE-B20C-CD2BFB16A652}"/>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45" name="Rectangle 4">
          <a:extLst>
            <a:ext uri="{FF2B5EF4-FFF2-40B4-BE49-F238E27FC236}">
              <a16:creationId xmlns:a16="http://schemas.microsoft.com/office/drawing/2014/main" id="{4FAB7B9E-692A-4CE2-B35F-63689B6B474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3952241</xdr:colOff>
      <xdr:row>46</xdr:row>
      <xdr:rowOff>28575</xdr:rowOff>
    </xdr:to>
    <xdr:sp macro="" textlink="">
      <xdr:nvSpPr>
        <xdr:cNvPr id="2346" name="Rectangle 5">
          <a:extLst>
            <a:ext uri="{FF2B5EF4-FFF2-40B4-BE49-F238E27FC236}">
              <a16:creationId xmlns:a16="http://schemas.microsoft.com/office/drawing/2014/main" id="{4B2EF6DD-BA15-4024-BAD0-8D6E9B96A42E}"/>
            </a:ext>
          </a:extLst>
        </xdr:cNvPr>
        <xdr:cNvSpPr>
          <a:spLocks noChangeArrowheads="1"/>
        </xdr:cNvSpPr>
      </xdr:nvSpPr>
      <xdr:spPr>
        <a:xfrm>
          <a:off x="3477260"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347" name="Rectangle 4">
          <a:extLst>
            <a:ext uri="{FF2B5EF4-FFF2-40B4-BE49-F238E27FC236}">
              <a16:creationId xmlns:a16="http://schemas.microsoft.com/office/drawing/2014/main" id="{6CA60334-D226-4E74-A65F-F931A68709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348" name="Rectangle 4">
          <a:extLst>
            <a:ext uri="{FF2B5EF4-FFF2-40B4-BE49-F238E27FC236}">
              <a16:creationId xmlns:a16="http://schemas.microsoft.com/office/drawing/2014/main" id="{2291AFC2-8450-4047-9E4E-17F6D2DCF5F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49" name="Rectangle 5">
          <a:extLst>
            <a:ext uri="{FF2B5EF4-FFF2-40B4-BE49-F238E27FC236}">
              <a16:creationId xmlns:a16="http://schemas.microsoft.com/office/drawing/2014/main" id="{3E35E127-3342-4D5D-9E9D-CFFDD533C1A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0" name="Rectangle 4">
          <a:extLst>
            <a:ext uri="{FF2B5EF4-FFF2-40B4-BE49-F238E27FC236}">
              <a16:creationId xmlns:a16="http://schemas.microsoft.com/office/drawing/2014/main" id="{EEC2BD54-59B1-4DD9-B8D6-B4E4E6A938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1" name="Rectangle 5">
          <a:extLst>
            <a:ext uri="{FF2B5EF4-FFF2-40B4-BE49-F238E27FC236}">
              <a16:creationId xmlns:a16="http://schemas.microsoft.com/office/drawing/2014/main" id="{8620FBCC-7120-40C6-AF45-DF322342742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52" name="Rectangle 4">
          <a:extLst>
            <a:ext uri="{FF2B5EF4-FFF2-40B4-BE49-F238E27FC236}">
              <a16:creationId xmlns:a16="http://schemas.microsoft.com/office/drawing/2014/main" id="{148B93F3-60F3-4CF9-BDEC-A6F960E43CF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53" name="Rectangle 5">
          <a:extLst>
            <a:ext uri="{FF2B5EF4-FFF2-40B4-BE49-F238E27FC236}">
              <a16:creationId xmlns:a16="http://schemas.microsoft.com/office/drawing/2014/main" id="{EA5D3B5F-422A-47B6-9B57-8310B49E1EC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4" name="Rectangle 4">
          <a:extLst>
            <a:ext uri="{FF2B5EF4-FFF2-40B4-BE49-F238E27FC236}">
              <a16:creationId xmlns:a16="http://schemas.microsoft.com/office/drawing/2014/main" id="{FCD7FBD8-15BF-4E3F-A7ED-9155C73F6C9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5" name="Rectangle 5">
          <a:extLst>
            <a:ext uri="{FF2B5EF4-FFF2-40B4-BE49-F238E27FC236}">
              <a16:creationId xmlns:a16="http://schemas.microsoft.com/office/drawing/2014/main" id="{238B994F-F99A-48EC-AF35-899CFDB88DB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356" name="Rectangle 4">
          <a:extLst>
            <a:ext uri="{FF2B5EF4-FFF2-40B4-BE49-F238E27FC236}">
              <a16:creationId xmlns:a16="http://schemas.microsoft.com/office/drawing/2014/main" id="{24A45216-1C63-4B3F-BFE2-91D0E24DEB6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357" name="Rectangle 5">
          <a:extLst>
            <a:ext uri="{FF2B5EF4-FFF2-40B4-BE49-F238E27FC236}">
              <a16:creationId xmlns:a16="http://schemas.microsoft.com/office/drawing/2014/main" id="{5C70E209-5E33-417D-B4E5-F95B788B1CA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358" name="Rectangle 4">
          <a:extLst>
            <a:ext uri="{FF2B5EF4-FFF2-40B4-BE49-F238E27FC236}">
              <a16:creationId xmlns:a16="http://schemas.microsoft.com/office/drawing/2014/main" id="{2C475D23-1B32-482F-B5AB-BAD5FF54A8E4}"/>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2359" name="Rectangle 5">
          <a:extLst>
            <a:ext uri="{FF2B5EF4-FFF2-40B4-BE49-F238E27FC236}">
              <a16:creationId xmlns:a16="http://schemas.microsoft.com/office/drawing/2014/main" id="{82346D5F-915E-4214-B4EE-1DE8033211FA}"/>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2360" name="Rectangle 5">
          <a:extLst>
            <a:ext uri="{FF2B5EF4-FFF2-40B4-BE49-F238E27FC236}">
              <a16:creationId xmlns:a16="http://schemas.microsoft.com/office/drawing/2014/main" id="{5E63A406-AAE9-41CE-8B60-7E2E05DBAECD}"/>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2361" name="Rectangle 4">
          <a:extLst>
            <a:ext uri="{FF2B5EF4-FFF2-40B4-BE49-F238E27FC236}">
              <a16:creationId xmlns:a16="http://schemas.microsoft.com/office/drawing/2014/main" id="{04914EC3-B87D-4477-9923-C3D786D7B44B}"/>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2362" name="Rectangle 5">
          <a:extLst>
            <a:ext uri="{FF2B5EF4-FFF2-40B4-BE49-F238E27FC236}">
              <a16:creationId xmlns:a16="http://schemas.microsoft.com/office/drawing/2014/main" id="{EC0ECF78-00D8-4843-918A-B554986C428C}"/>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363" name="Rectangle 4">
          <a:extLst>
            <a:ext uri="{FF2B5EF4-FFF2-40B4-BE49-F238E27FC236}">
              <a16:creationId xmlns:a16="http://schemas.microsoft.com/office/drawing/2014/main" id="{6E0734A9-43F0-4881-BBAE-AFAEF4E15BD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64" name="Rectangle 5">
          <a:extLst>
            <a:ext uri="{FF2B5EF4-FFF2-40B4-BE49-F238E27FC236}">
              <a16:creationId xmlns:a16="http://schemas.microsoft.com/office/drawing/2014/main" id="{F83CBD03-F12D-404B-A1B3-ABC5864DAF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65" name="Rectangle 4">
          <a:extLst>
            <a:ext uri="{FF2B5EF4-FFF2-40B4-BE49-F238E27FC236}">
              <a16:creationId xmlns:a16="http://schemas.microsoft.com/office/drawing/2014/main" id="{3A18C473-0017-4B16-BBD2-9B5390B536F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66" name="Rectangle 5">
          <a:extLst>
            <a:ext uri="{FF2B5EF4-FFF2-40B4-BE49-F238E27FC236}">
              <a16:creationId xmlns:a16="http://schemas.microsoft.com/office/drawing/2014/main" id="{475FD918-820B-456F-9671-8DD80D14B9F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67" name="Rectangle 4">
          <a:extLst>
            <a:ext uri="{FF2B5EF4-FFF2-40B4-BE49-F238E27FC236}">
              <a16:creationId xmlns:a16="http://schemas.microsoft.com/office/drawing/2014/main" id="{49D98DA8-F8B1-4BB8-A3CD-189F607E50D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68" name="Rectangle 5">
          <a:extLst>
            <a:ext uri="{FF2B5EF4-FFF2-40B4-BE49-F238E27FC236}">
              <a16:creationId xmlns:a16="http://schemas.microsoft.com/office/drawing/2014/main" id="{5D41E0C5-A2FF-47AF-97D9-F5022ED5DE1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69" name="Rectangle 4">
          <a:extLst>
            <a:ext uri="{FF2B5EF4-FFF2-40B4-BE49-F238E27FC236}">
              <a16:creationId xmlns:a16="http://schemas.microsoft.com/office/drawing/2014/main" id="{B92811C7-31A8-474C-A378-C1B74306414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70" name="Rectangle 5">
          <a:extLst>
            <a:ext uri="{FF2B5EF4-FFF2-40B4-BE49-F238E27FC236}">
              <a16:creationId xmlns:a16="http://schemas.microsoft.com/office/drawing/2014/main" id="{6374BBE4-94D0-4DF8-863E-30C47844020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371" name="Rectangle 4">
          <a:extLst>
            <a:ext uri="{FF2B5EF4-FFF2-40B4-BE49-F238E27FC236}">
              <a16:creationId xmlns:a16="http://schemas.microsoft.com/office/drawing/2014/main" id="{7E1CDBFF-A7BF-4571-9E3A-D6699009223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372" name="Rectangle 5">
          <a:extLst>
            <a:ext uri="{FF2B5EF4-FFF2-40B4-BE49-F238E27FC236}">
              <a16:creationId xmlns:a16="http://schemas.microsoft.com/office/drawing/2014/main" id="{F5E2B553-E0DB-4DB7-A81F-50ABB162F52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373" name="Rectangle 4">
          <a:extLst>
            <a:ext uri="{FF2B5EF4-FFF2-40B4-BE49-F238E27FC236}">
              <a16:creationId xmlns:a16="http://schemas.microsoft.com/office/drawing/2014/main" id="{BBB553F7-5E1B-4E9A-9F74-00654819976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2374" name="Rectangle 5">
          <a:extLst>
            <a:ext uri="{FF2B5EF4-FFF2-40B4-BE49-F238E27FC236}">
              <a16:creationId xmlns:a16="http://schemas.microsoft.com/office/drawing/2014/main" id="{84F8F3CC-5B0A-4C7E-8132-1BF15038916A}"/>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2375" name="Rectangle 4">
          <a:extLst>
            <a:ext uri="{FF2B5EF4-FFF2-40B4-BE49-F238E27FC236}">
              <a16:creationId xmlns:a16="http://schemas.microsoft.com/office/drawing/2014/main" id="{A04E0C72-7329-4616-91B7-97E53E7F31A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376" name="Rectangle 5">
          <a:extLst>
            <a:ext uri="{FF2B5EF4-FFF2-40B4-BE49-F238E27FC236}">
              <a16:creationId xmlns:a16="http://schemas.microsoft.com/office/drawing/2014/main" id="{1CA0706F-E787-43EA-9D56-D54A3697FCB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2377" name="Rectangle 4">
          <a:extLst>
            <a:ext uri="{FF2B5EF4-FFF2-40B4-BE49-F238E27FC236}">
              <a16:creationId xmlns:a16="http://schemas.microsoft.com/office/drawing/2014/main" id="{6698C579-A840-4193-AE53-D0911F634D42}"/>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78" name="Rectangle 4">
          <a:extLst>
            <a:ext uri="{FF2B5EF4-FFF2-40B4-BE49-F238E27FC236}">
              <a16:creationId xmlns:a16="http://schemas.microsoft.com/office/drawing/2014/main" id="{9A940A8A-28D8-4BF8-8534-204E957A5F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79" name="Rectangle 4">
          <a:extLst>
            <a:ext uri="{FF2B5EF4-FFF2-40B4-BE49-F238E27FC236}">
              <a16:creationId xmlns:a16="http://schemas.microsoft.com/office/drawing/2014/main" id="{CE3A4DF5-9F6C-440C-89C2-44ACC214AD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0" name="Rectangle 4">
          <a:extLst>
            <a:ext uri="{FF2B5EF4-FFF2-40B4-BE49-F238E27FC236}">
              <a16:creationId xmlns:a16="http://schemas.microsoft.com/office/drawing/2014/main" id="{85154928-03B3-4690-96B4-56F6128F5B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1" name="Rectangle 4">
          <a:extLst>
            <a:ext uri="{FF2B5EF4-FFF2-40B4-BE49-F238E27FC236}">
              <a16:creationId xmlns:a16="http://schemas.microsoft.com/office/drawing/2014/main" id="{8E6C8F50-BF21-438C-AC8D-A218A7DC13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2" name="Rectangle 4">
          <a:extLst>
            <a:ext uri="{FF2B5EF4-FFF2-40B4-BE49-F238E27FC236}">
              <a16:creationId xmlns:a16="http://schemas.microsoft.com/office/drawing/2014/main" id="{C2C2330F-D4E0-4148-B37D-3831D30718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3" name="Rectangle 4">
          <a:extLst>
            <a:ext uri="{FF2B5EF4-FFF2-40B4-BE49-F238E27FC236}">
              <a16:creationId xmlns:a16="http://schemas.microsoft.com/office/drawing/2014/main" id="{52C53AD1-0B97-42BD-9243-84A227F78F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4" name="Rectangle 4">
          <a:extLst>
            <a:ext uri="{FF2B5EF4-FFF2-40B4-BE49-F238E27FC236}">
              <a16:creationId xmlns:a16="http://schemas.microsoft.com/office/drawing/2014/main" id="{CB45C8DB-F87C-41C0-9668-76F72BB658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5" name="Rectangle 4">
          <a:extLst>
            <a:ext uri="{FF2B5EF4-FFF2-40B4-BE49-F238E27FC236}">
              <a16:creationId xmlns:a16="http://schemas.microsoft.com/office/drawing/2014/main" id="{295AF701-68BB-41DF-9E8B-9913B6A851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6" name="Rectangle 4">
          <a:extLst>
            <a:ext uri="{FF2B5EF4-FFF2-40B4-BE49-F238E27FC236}">
              <a16:creationId xmlns:a16="http://schemas.microsoft.com/office/drawing/2014/main" id="{404C4EE6-7E19-43E8-AAC9-E395102CE2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7" name="Rectangle 4">
          <a:extLst>
            <a:ext uri="{FF2B5EF4-FFF2-40B4-BE49-F238E27FC236}">
              <a16:creationId xmlns:a16="http://schemas.microsoft.com/office/drawing/2014/main" id="{2FD78761-1934-46A3-BD19-A4AF8152FF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88" name="Rectangle 5">
          <a:extLst>
            <a:ext uri="{FF2B5EF4-FFF2-40B4-BE49-F238E27FC236}">
              <a16:creationId xmlns:a16="http://schemas.microsoft.com/office/drawing/2014/main" id="{B2DF7397-3EB6-4423-B242-A85C1EDFF7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89" name="Rectangle 5">
          <a:extLst>
            <a:ext uri="{FF2B5EF4-FFF2-40B4-BE49-F238E27FC236}">
              <a16:creationId xmlns:a16="http://schemas.microsoft.com/office/drawing/2014/main" id="{6C582C6B-8704-4C0F-A4F0-AED3E9DCDE9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0" name="Rectangle 5">
          <a:extLst>
            <a:ext uri="{FF2B5EF4-FFF2-40B4-BE49-F238E27FC236}">
              <a16:creationId xmlns:a16="http://schemas.microsoft.com/office/drawing/2014/main" id="{CDFF7856-F835-40DA-84D4-A62E4E3611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1" name="Rectangle 5">
          <a:extLst>
            <a:ext uri="{FF2B5EF4-FFF2-40B4-BE49-F238E27FC236}">
              <a16:creationId xmlns:a16="http://schemas.microsoft.com/office/drawing/2014/main" id="{B7CDAB36-2013-4EE7-BAFF-1AF2A870E0F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2" name="Rectangle 5">
          <a:extLst>
            <a:ext uri="{FF2B5EF4-FFF2-40B4-BE49-F238E27FC236}">
              <a16:creationId xmlns:a16="http://schemas.microsoft.com/office/drawing/2014/main" id="{C3860571-E186-47E3-89C3-55EE6C8BF02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3" name="Rectangle 5">
          <a:extLst>
            <a:ext uri="{FF2B5EF4-FFF2-40B4-BE49-F238E27FC236}">
              <a16:creationId xmlns:a16="http://schemas.microsoft.com/office/drawing/2014/main" id="{9328468D-AC95-463D-A037-959DC6AF7F0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4" name="Rectangle 5">
          <a:extLst>
            <a:ext uri="{FF2B5EF4-FFF2-40B4-BE49-F238E27FC236}">
              <a16:creationId xmlns:a16="http://schemas.microsoft.com/office/drawing/2014/main" id="{73E38193-5D31-488F-AEED-6807E699717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5" name="Rectangle 5">
          <a:extLst>
            <a:ext uri="{FF2B5EF4-FFF2-40B4-BE49-F238E27FC236}">
              <a16:creationId xmlns:a16="http://schemas.microsoft.com/office/drawing/2014/main" id="{9DEA8A31-9747-4E51-AE08-1264210CB12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6" name="Rectangle 5">
          <a:extLst>
            <a:ext uri="{FF2B5EF4-FFF2-40B4-BE49-F238E27FC236}">
              <a16:creationId xmlns:a16="http://schemas.microsoft.com/office/drawing/2014/main" id="{8286FF9A-87B3-4418-A7B1-81CB610CB6C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7" name="Rectangle 5">
          <a:extLst>
            <a:ext uri="{FF2B5EF4-FFF2-40B4-BE49-F238E27FC236}">
              <a16:creationId xmlns:a16="http://schemas.microsoft.com/office/drawing/2014/main" id="{716DD049-68E3-42D9-9635-1F347AF3D59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98" name="Rectangle 4">
          <a:extLst>
            <a:ext uri="{FF2B5EF4-FFF2-40B4-BE49-F238E27FC236}">
              <a16:creationId xmlns:a16="http://schemas.microsoft.com/office/drawing/2014/main" id="{017BBF7A-983A-4204-B95D-EF1C2333FC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99" name="Rectangle 4">
          <a:extLst>
            <a:ext uri="{FF2B5EF4-FFF2-40B4-BE49-F238E27FC236}">
              <a16:creationId xmlns:a16="http://schemas.microsoft.com/office/drawing/2014/main" id="{C620D4C2-8EA2-4D07-8F7C-D4F414D545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0" name="Rectangle 4">
          <a:extLst>
            <a:ext uri="{FF2B5EF4-FFF2-40B4-BE49-F238E27FC236}">
              <a16:creationId xmlns:a16="http://schemas.microsoft.com/office/drawing/2014/main" id="{AA427F30-BD27-4DC8-BCD6-85C94AF887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1" name="Rectangle 4">
          <a:extLst>
            <a:ext uri="{FF2B5EF4-FFF2-40B4-BE49-F238E27FC236}">
              <a16:creationId xmlns:a16="http://schemas.microsoft.com/office/drawing/2014/main" id="{6A296E7E-1065-4D03-86BB-4E66009D46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2" name="Rectangle 4">
          <a:extLst>
            <a:ext uri="{FF2B5EF4-FFF2-40B4-BE49-F238E27FC236}">
              <a16:creationId xmlns:a16="http://schemas.microsoft.com/office/drawing/2014/main" id="{A86B6612-D29C-4DC7-96B8-98FA121754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3" name="Rectangle 4">
          <a:extLst>
            <a:ext uri="{FF2B5EF4-FFF2-40B4-BE49-F238E27FC236}">
              <a16:creationId xmlns:a16="http://schemas.microsoft.com/office/drawing/2014/main" id="{DC849AE5-8814-46C8-96E3-DCCCB433B7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4" name="Rectangle 4">
          <a:extLst>
            <a:ext uri="{FF2B5EF4-FFF2-40B4-BE49-F238E27FC236}">
              <a16:creationId xmlns:a16="http://schemas.microsoft.com/office/drawing/2014/main" id="{28AFE117-AC46-4356-97B6-8789042658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5" name="Rectangle 4">
          <a:extLst>
            <a:ext uri="{FF2B5EF4-FFF2-40B4-BE49-F238E27FC236}">
              <a16:creationId xmlns:a16="http://schemas.microsoft.com/office/drawing/2014/main" id="{D0C8C600-4082-426C-82BE-86DAA10257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6" name="Rectangle 4">
          <a:extLst>
            <a:ext uri="{FF2B5EF4-FFF2-40B4-BE49-F238E27FC236}">
              <a16:creationId xmlns:a16="http://schemas.microsoft.com/office/drawing/2014/main" id="{4FF2DB57-52C0-4CB5-91FC-85025C92C8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7" name="Rectangle 4">
          <a:extLst>
            <a:ext uri="{FF2B5EF4-FFF2-40B4-BE49-F238E27FC236}">
              <a16:creationId xmlns:a16="http://schemas.microsoft.com/office/drawing/2014/main" id="{F44E0C6C-9779-4CA3-A800-7B03FD84F2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8" name="Rectangle 4">
          <a:extLst>
            <a:ext uri="{FF2B5EF4-FFF2-40B4-BE49-F238E27FC236}">
              <a16:creationId xmlns:a16="http://schemas.microsoft.com/office/drawing/2014/main" id="{21170CF8-C713-4998-9A9A-A04F68B395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9" name="Rectangle 4">
          <a:extLst>
            <a:ext uri="{FF2B5EF4-FFF2-40B4-BE49-F238E27FC236}">
              <a16:creationId xmlns:a16="http://schemas.microsoft.com/office/drawing/2014/main" id="{62ECF17B-FB4D-4A9A-B3BF-51C8843AC7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0" name="Rectangle 4">
          <a:extLst>
            <a:ext uri="{FF2B5EF4-FFF2-40B4-BE49-F238E27FC236}">
              <a16:creationId xmlns:a16="http://schemas.microsoft.com/office/drawing/2014/main" id="{D6F53887-66C4-43D5-816B-F0FEDAA04C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1" name="Rectangle 4">
          <a:extLst>
            <a:ext uri="{FF2B5EF4-FFF2-40B4-BE49-F238E27FC236}">
              <a16:creationId xmlns:a16="http://schemas.microsoft.com/office/drawing/2014/main" id="{B49760FE-3FE3-4AA4-AA72-4B57DEE4B8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2" name="Rectangle 4">
          <a:extLst>
            <a:ext uri="{FF2B5EF4-FFF2-40B4-BE49-F238E27FC236}">
              <a16:creationId xmlns:a16="http://schemas.microsoft.com/office/drawing/2014/main" id="{4D708639-6F08-4248-8FBC-E265E0905B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3" name="Rectangle 4">
          <a:extLst>
            <a:ext uri="{FF2B5EF4-FFF2-40B4-BE49-F238E27FC236}">
              <a16:creationId xmlns:a16="http://schemas.microsoft.com/office/drawing/2014/main" id="{BEDA0647-AA20-45FD-B4BD-1153B46640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4" name="Rectangle 4">
          <a:extLst>
            <a:ext uri="{FF2B5EF4-FFF2-40B4-BE49-F238E27FC236}">
              <a16:creationId xmlns:a16="http://schemas.microsoft.com/office/drawing/2014/main" id="{B37049A7-807E-4EB0-94A7-5746AE85D3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5" name="Rectangle 4">
          <a:extLst>
            <a:ext uri="{FF2B5EF4-FFF2-40B4-BE49-F238E27FC236}">
              <a16:creationId xmlns:a16="http://schemas.microsoft.com/office/drawing/2014/main" id="{70F7B904-86EB-4E80-8355-94E9FCBCDC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6" name="Rectangle 4">
          <a:extLst>
            <a:ext uri="{FF2B5EF4-FFF2-40B4-BE49-F238E27FC236}">
              <a16:creationId xmlns:a16="http://schemas.microsoft.com/office/drawing/2014/main" id="{1979344A-5CA9-44CE-9E78-95F40F3F34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7" name="Rectangle 4">
          <a:extLst>
            <a:ext uri="{FF2B5EF4-FFF2-40B4-BE49-F238E27FC236}">
              <a16:creationId xmlns:a16="http://schemas.microsoft.com/office/drawing/2014/main" id="{40422FBA-B8FD-4614-A111-8EC12638A0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8" name="Rectangle 4">
          <a:extLst>
            <a:ext uri="{FF2B5EF4-FFF2-40B4-BE49-F238E27FC236}">
              <a16:creationId xmlns:a16="http://schemas.microsoft.com/office/drawing/2014/main" id="{55C0F5FC-CC9F-455C-9775-DF528A9EE0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9" name="Rectangle 4">
          <a:extLst>
            <a:ext uri="{FF2B5EF4-FFF2-40B4-BE49-F238E27FC236}">
              <a16:creationId xmlns:a16="http://schemas.microsoft.com/office/drawing/2014/main" id="{9BA06755-2B7F-42CC-B826-F4266FBC5F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0" name="Rectangle 4">
          <a:extLst>
            <a:ext uri="{FF2B5EF4-FFF2-40B4-BE49-F238E27FC236}">
              <a16:creationId xmlns:a16="http://schemas.microsoft.com/office/drawing/2014/main" id="{96D41C6B-EA2B-45F4-AC99-E69A6A216E7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1" name="Rectangle 4">
          <a:extLst>
            <a:ext uri="{FF2B5EF4-FFF2-40B4-BE49-F238E27FC236}">
              <a16:creationId xmlns:a16="http://schemas.microsoft.com/office/drawing/2014/main" id="{DE62BF6E-34BC-4FC5-8E29-B3E82DE881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2" name="Rectangle 4">
          <a:extLst>
            <a:ext uri="{FF2B5EF4-FFF2-40B4-BE49-F238E27FC236}">
              <a16:creationId xmlns:a16="http://schemas.microsoft.com/office/drawing/2014/main" id="{1EDBB4B2-D427-4A42-8DD2-F0F8694833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3" name="Rectangle 4">
          <a:extLst>
            <a:ext uri="{FF2B5EF4-FFF2-40B4-BE49-F238E27FC236}">
              <a16:creationId xmlns:a16="http://schemas.microsoft.com/office/drawing/2014/main" id="{6F974881-3774-402E-A9D8-3D9613210A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4" name="Rectangle 4">
          <a:extLst>
            <a:ext uri="{FF2B5EF4-FFF2-40B4-BE49-F238E27FC236}">
              <a16:creationId xmlns:a16="http://schemas.microsoft.com/office/drawing/2014/main" id="{2E93B1BB-D450-4C50-BA08-D918C1CB14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5" name="Rectangle 4">
          <a:extLst>
            <a:ext uri="{FF2B5EF4-FFF2-40B4-BE49-F238E27FC236}">
              <a16:creationId xmlns:a16="http://schemas.microsoft.com/office/drawing/2014/main" id="{512FC3CE-296A-4CA0-BA5A-B41F977FA8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6" name="Rectangle 4">
          <a:extLst>
            <a:ext uri="{FF2B5EF4-FFF2-40B4-BE49-F238E27FC236}">
              <a16:creationId xmlns:a16="http://schemas.microsoft.com/office/drawing/2014/main" id="{AA1A1B70-C54E-4263-9F49-FB81241312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7" name="Rectangle 4">
          <a:extLst>
            <a:ext uri="{FF2B5EF4-FFF2-40B4-BE49-F238E27FC236}">
              <a16:creationId xmlns:a16="http://schemas.microsoft.com/office/drawing/2014/main" id="{E1F45CAC-4F4D-4E05-ABF1-C61A951719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28" name="Rectangle 5">
          <a:extLst>
            <a:ext uri="{FF2B5EF4-FFF2-40B4-BE49-F238E27FC236}">
              <a16:creationId xmlns:a16="http://schemas.microsoft.com/office/drawing/2014/main" id="{BC09D781-285A-4D6F-B13B-95AB8F590DD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29" name="Rectangle 5">
          <a:extLst>
            <a:ext uri="{FF2B5EF4-FFF2-40B4-BE49-F238E27FC236}">
              <a16:creationId xmlns:a16="http://schemas.microsoft.com/office/drawing/2014/main" id="{FB451D3E-7187-4F97-9B6D-DAEF50CB34D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0" name="Rectangle 4">
          <a:extLst>
            <a:ext uri="{FF2B5EF4-FFF2-40B4-BE49-F238E27FC236}">
              <a16:creationId xmlns:a16="http://schemas.microsoft.com/office/drawing/2014/main" id="{77D1AA4C-C3D9-4BDE-907E-36783D769C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1" name="Rectangle 4">
          <a:extLst>
            <a:ext uri="{FF2B5EF4-FFF2-40B4-BE49-F238E27FC236}">
              <a16:creationId xmlns:a16="http://schemas.microsoft.com/office/drawing/2014/main" id="{144339CE-38B1-4AFA-A77F-C578C0B669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2" name="Rectangle 4">
          <a:extLst>
            <a:ext uri="{FF2B5EF4-FFF2-40B4-BE49-F238E27FC236}">
              <a16:creationId xmlns:a16="http://schemas.microsoft.com/office/drawing/2014/main" id="{22F2E925-962A-4ED1-8530-903A150AC8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3" name="Rectangle 4">
          <a:extLst>
            <a:ext uri="{FF2B5EF4-FFF2-40B4-BE49-F238E27FC236}">
              <a16:creationId xmlns:a16="http://schemas.microsoft.com/office/drawing/2014/main" id="{FCB19DF1-17F4-4DED-9589-736F1E1A26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4" name="Rectangle 4">
          <a:extLst>
            <a:ext uri="{FF2B5EF4-FFF2-40B4-BE49-F238E27FC236}">
              <a16:creationId xmlns:a16="http://schemas.microsoft.com/office/drawing/2014/main" id="{454B03C2-2F61-4E83-B12D-38875EC040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5" name="Rectangle 4">
          <a:extLst>
            <a:ext uri="{FF2B5EF4-FFF2-40B4-BE49-F238E27FC236}">
              <a16:creationId xmlns:a16="http://schemas.microsoft.com/office/drawing/2014/main" id="{BC9EE3C6-4785-40FF-8288-068DAB7253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6" name="Rectangle 4">
          <a:extLst>
            <a:ext uri="{FF2B5EF4-FFF2-40B4-BE49-F238E27FC236}">
              <a16:creationId xmlns:a16="http://schemas.microsoft.com/office/drawing/2014/main" id="{B53A1648-03EF-4491-9F6A-9E796887CF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7" name="Rectangle 4">
          <a:extLst>
            <a:ext uri="{FF2B5EF4-FFF2-40B4-BE49-F238E27FC236}">
              <a16:creationId xmlns:a16="http://schemas.microsoft.com/office/drawing/2014/main" id="{5A496F97-D996-48FF-9C29-142BAFCA49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8" name="Rectangle 4">
          <a:extLst>
            <a:ext uri="{FF2B5EF4-FFF2-40B4-BE49-F238E27FC236}">
              <a16:creationId xmlns:a16="http://schemas.microsoft.com/office/drawing/2014/main" id="{2B2AEE82-B79F-4B92-96BA-9767183176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9" name="Rectangle 4">
          <a:extLst>
            <a:ext uri="{FF2B5EF4-FFF2-40B4-BE49-F238E27FC236}">
              <a16:creationId xmlns:a16="http://schemas.microsoft.com/office/drawing/2014/main" id="{F063D0AA-1D46-4504-BB15-7A511BFF9F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40" name="Rectangle 5">
          <a:extLst>
            <a:ext uri="{FF2B5EF4-FFF2-40B4-BE49-F238E27FC236}">
              <a16:creationId xmlns:a16="http://schemas.microsoft.com/office/drawing/2014/main" id="{3B8AC312-539E-4ADE-B0A5-DEB4A9C19F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41" name="Rectangle 5">
          <a:extLst>
            <a:ext uri="{FF2B5EF4-FFF2-40B4-BE49-F238E27FC236}">
              <a16:creationId xmlns:a16="http://schemas.microsoft.com/office/drawing/2014/main" id="{F4E75F83-41C4-492C-A847-AE7693C298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2" name="Rectangle 4">
          <a:extLst>
            <a:ext uri="{FF2B5EF4-FFF2-40B4-BE49-F238E27FC236}">
              <a16:creationId xmlns:a16="http://schemas.microsoft.com/office/drawing/2014/main" id="{8F4827BC-39B5-4EE3-849C-C8BF342C29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3" name="Rectangle 4">
          <a:extLst>
            <a:ext uri="{FF2B5EF4-FFF2-40B4-BE49-F238E27FC236}">
              <a16:creationId xmlns:a16="http://schemas.microsoft.com/office/drawing/2014/main" id="{82A7AD00-0034-438C-935F-ABC9A7495A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4" name="Rectangle 4">
          <a:extLst>
            <a:ext uri="{FF2B5EF4-FFF2-40B4-BE49-F238E27FC236}">
              <a16:creationId xmlns:a16="http://schemas.microsoft.com/office/drawing/2014/main" id="{17BC9D06-73B8-421E-8C39-641AABB764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5" name="Rectangle 4">
          <a:extLst>
            <a:ext uri="{FF2B5EF4-FFF2-40B4-BE49-F238E27FC236}">
              <a16:creationId xmlns:a16="http://schemas.microsoft.com/office/drawing/2014/main" id="{69704ED8-604D-417F-B9B3-9F784D17F5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6" name="Rectangle 4">
          <a:extLst>
            <a:ext uri="{FF2B5EF4-FFF2-40B4-BE49-F238E27FC236}">
              <a16:creationId xmlns:a16="http://schemas.microsoft.com/office/drawing/2014/main" id="{A7F742AC-E6ED-487F-9B59-995A9D5D5C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7" name="Rectangle 4">
          <a:extLst>
            <a:ext uri="{FF2B5EF4-FFF2-40B4-BE49-F238E27FC236}">
              <a16:creationId xmlns:a16="http://schemas.microsoft.com/office/drawing/2014/main" id="{65E88E4D-0EFC-411D-A39B-2663C39BA6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8" name="Rectangle 4">
          <a:extLst>
            <a:ext uri="{FF2B5EF4-FFF2-40B4-BE49-F238E27FC236}">
              <a16:creationId xmlns:a16="http://schemas.microsoft.com/office/drawing/2014/main" id="{C09D4EC3-A8B9-460C-B3F9-E9CC48C982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9" name="Rectangle 4">
          <a:extLst>
            <a:ext uri="{FF2B5EF4-FFF2-40B4-BE49-F238E27FC236}">
              <a16:creationId xmlns:a16="http://schemas.microsoft.com/office/drawing/2014/main" id="{E77B1BFE-2DA3-447A-B341-4F8185AE99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0" name="Rectangle 4">
          <a:extLst>
            <a:ext uri="{FF2B5EF4-FFF2-40B4-BE49-F238E27FC236}">
              <a16:creationId xmlns:a16="http://schemas.microsoft.com/office/drawing/2014/main" id="{5515866E-9645-4A86-94FE-D4DC47594A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1" name="Rectangle 4">
          <a:extLst>
            <a:ext uri="{FF2B5EF4-FFF2-40B4-BE49-F238E27FC236}">
              <a16:creationId xmlns:a16="http://schemas.microsoft.com/office/drawing/2014/main" id="{8612C2A9-41E1-4686-AAA0-AA06AEE42F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2" name="Rectangle 4">
          <a:extLst>
            <a:ext uri="{FF2B5EF4-FFF2-40B4-BE49-F238E27FC236}">
              <a16:creationId xmlns:a16="http://schemas.microsoft.com/office/drawing/2014/main" id="{01FE99FC-9876-468E-813C-C080F1B8569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3" name="Rectangle 4">
          <a:extLst>
            <a:ext uri="{FF2B5EF4-FFF2-40B4-BE49-F238E27FC236}">
              <a16:creationId xmlns:a16="http://schemas.microsoft.com/office/drawing/2014/main" id="{46A3244F-3094-484F-9F04-EC7D8DB7FF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4" name="Rectangle 4">
          <a:extLst>
            <a:ext uri="{FF2B5EF4-FFF2-40B4-BE49-F238E27FC236}">
              <a16:creationId xmlns:a16="http://schemas.microsoft.com/office/drawing/2014/main" id="{3CDB6EF5-039C-4024-823F-580F42E500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5" name="Rectangle 4">
          <a:extLst>
            <a:ext uri="{FF2B5EF4-FFF2-40B4-BE49-F238E27FC236}">
              <a16:creationId xmlns:a16="http://schemas.microsoft.com/office/drawing/2014/main" id="{26E34FDE-0B02-4CC7-96B1-27B8DBD5D4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6" name="Rectangle 4">
          <a:extLst>
            <a:ext uri="{FF2B5EF4-FFF2-40B4-BE49-F238E27FC236}">
              <a16:creationId xmlns:a16="http://schemas.microsoft.com/office/drawing/2014/main" id="{19045134-7882-45EC-B896-84EC83E235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7" name="Rectangle 4">
          <a:extLst>
            <a:ext uri="{FF2B5EF4-FFF2-40B4-BE49-F238E27FC236}">
              <a16:creationId xmlns:a16="http://schemas.microsoft.com/office/drawing/2014/main" id="{58863961-6EAB-464D-B66C-B774FE2146C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8" name="Rectangle 4">
          <a:extLst>
            <a:ext uri="{FF2B5EF4-FFF2-40B4-BE49-F238E27FC236}">
              <a16:creationId xmlns:a16="http://schemas.microsoft.com/office/drawing/2014/main" id="{88ACAA9F-6A5C-4DC0-AC9E-E63295327C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9" name="Rectangle 4">
          <a:extLst>
            <a:ext uri="{FF2B5EF4-FFF2-40B4-BE49-F238E27FC236}">
              <a16:creationId xmlns:a16="http://schemas.microsoft.com/office/drawing/2014/main" id="{C5BCD235-8B32-4BB0-9088-1E467B3BBF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60" name="Rectangle 4">
          <a:extLst>
            <a:ext uri="{FF2B5EF4-FFF2-40B4-BE49-F238E27FC236}">
              <a16:creationId xmlns:a16="http://schemas.microsoft.com/office/drawing/2014/main" id="{E6715524-C222-4E1F-8564-ED9BA4ADE4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61" name="Rectangle 4">
          <a:extLst>
            <a:ext uri="{FF2B5EF4-FFF2-40B4-BE49-F238E27FC236}">
              <a16:creationId xmlns:a16="http://schemas.microsoft.com/office/drawing/2014/main" id="{CD04C5ED-CCB5-46C7-A121-4B39E282C0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2" name="Rectangle 5">
          <a:extLst>
            <a:ext uri="{FF2B5EF4-FFF2-40B4-BE49-F238E27FC236}">
              <a16:creationId xmlns:a16="http://schemas.microsoft.com/office/drawing/2014/main" id="{46BADB18-A226-4E90-899E-07E4E657F5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3" name="Rectangle 5">
          <a:extLst>
            <a:ext uri="{FF2B5EF4-FFF2-40B4-BE49-F238E27FC236}">
              <a16:creationId xmlns:a16="http://schemas.microsoft.com/office/drawing/2014/main" id="{E1DC6A56-B66D-48D7-80FA-6C81B696E7E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4" name="Rectangle 5">
          <a:extLst>
            <a:ext uri="{FF2B5EF4-FFF2-40B4-BE49-F238E27FC236}">
              <a16:creationId xmlns:a16="http://schemas.microsoft.com/office/drawing/2014/main" id="{EF67588E-116C-4BF3-A7F1-03B30EAAF3B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5" name="Rectangle 5">
          <a:extLst>
            <a:ext uri="{FF2B5EF4-FFF2-40B4-BE49-F238E27FC236}">
              <a16:creationId xmlns:a16="http://schemas.microsoft.com/office/drawing/2014/main" id="{9CB5D5D9-2E88-41CF-9210-332801F8F3C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6" name="Rectangle 5">
          <a:extLst>
            <a:ext uri="{FF2B5EF4-FFF2-40B4-BE49-F238E27FC236}">
              <a16:creationId xmlns:a16="http://schemas.microsoft.com/office/drawing/2014/main" id="{1BB902B0-7167-4B3B-92AB-0EAF9010A0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7" name="Rectangle 5">
          <a:extLst>
            <a:ext uri="{FF2B5EF4-FFF2-40B4-BE49-F238E27FC236}">
              <a16:creationId xmlns:a16="http://schemas.microsoft.com/office/drawing/2014/main" id="{D53C80EF-E6C2-40DD-A55F-EC0C7890763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8" name="Rectangle 5">
          <a:extLst>
            <a:ext uri="{FF2B5EF4-FFF2-40B4-BE49-F238E27FC236}">
              <a16:creationId xmlns:a16="http://schemas.microsoft.com/office/drawing/2014/main" id="{6ABDE505-C38F-4A68-A67F-0ED8FB7FC4A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2469" name="Rectangle 5">
          <a:extLst>
            <a:ext uri="{FF2B5EF4-FFF2-40B4-BE49-F238E27FC236}">
              <a16:creationId xmlns:a16="http://schemas.microsoft.com/office/drawing/2014/main" id="{C6572D0A-F8C9-40DA-B010-4E66A0DBC11B}"/>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0" name="Rectangle 4">
          <a:extLst>
            <a:ext uri="{FF2B5EF4-FFF2-40B4-BE49-F238E27FC236}">
              <a16:creationId xmlns:a16="http://schemas.microsoft.com/office/drawing/2014/main" id="{9DD93D0A-7706-43C9-8D68-FFAA6B13BA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1" name="Rectangle 4">
          <a:extLst>
            <a:ext uri="{FF2B5EF4-FFF2-40B4-BE49-F238E27FC236}">
              <a16:creationId xmlns:a16="http://schemas.microsoft.com/office/drawing/2014/main" id="{46A5AF89-3F6F-42EB-99EC-8B81F5F963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2" name="Rectangle 4">
          <a:extLst>
            <a:ext uri="{FF2B5EF4-FFF2-40B4-BE49-F238E27FC236}">
              <a16:creationId xmlns:a16="http://schemas.microsoft.com/office/drawing/2014/main" id="{5A93E6FF-330F-48D0-9EB8-604488AADE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3" name="Rectangle 4">
          <a:extLst>
            <a:ext uri="{FF2B5EF4-FFF2-40B4-BE49-F238E27FC236}">
              <a16:creationId xmlns:a16="http://schemas.microsoft.com/office/drawing/2014/main" id="{8657A5F4-6DCC-4405-8D4F-07E61109BA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4" name="Rectangle 4">
          <a:extLst>
            <a:ext uri="{FF2B5EF4-FFF2-40B4-BE49-F238E27FC236}">
              <a16:creationId xmlns:a16="http://schemas.microsoft.com/office/drawing/2014/main" id="{3D2B64D8-679B-48B2-8CE7-1E235E5B79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5" name="Rectangle 4">
          <a:extLst>
            <a:ext uri="{FF2B5EF4-FFF2-40B4-BE49-F238E27FC236}">
              <a16:creationId xmlns:a16="http://schemas.microsoft.com/office/drawing/2014/main" id="{2DB58625-C651-401A-A4EA-405539680E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6" name="Rectangle 4">
          <a:extLst>
            <a:ext uri="{FF2B5EF4-FFF2-40B4-BE49-F238E27FC236}">
              <a16:creationId xmlns:a16="http://schemas.microsoft.com/office/drawing/2014/main" id="{AFDF5223-4FAE-45F2-939C-13A4133CE3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7" name="Rectangle 4">
          <a:extLst>
            <a:ext uri="{FF2B5EF4-FFF2-40B4-BE49-F238E27FC236}">
              <a16:creationId xmlns:a16="http://schemas.microsoft.com/office/drawing/2014/main" id="{0FEAD84F-EB28-497A-9952-72ED832064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8" name="Rectangle 4">
          <a:extLst>
            <a:ext uri="{FF2B5EF4-FFF2-40B4-BE49-F238E27FC236}">
              <a16:creationId xmlns:a16="http://schemas.microsoft.com/office/drawing/2014/main" id="{E49CBB81-684E-432C-82E2-38D72741DB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9" name="Rectangle 4">
          <a:extLst>
            <a:ext uri="{FF2B5EF4-FFF2-40B4-BE49-F238E27FC236}">
              <a16:creationId xmlns:a16="http://schemas.microsoft.com/office/drawing/2014/main" id="{6D81E236-3199-4C11-93CF-538C9CFF6E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0" name="Rectangle 4">
          <a:extLst>
            <a:ext uri="{FF2B5EF4-FFF2-40B4-BE49-F238E27FC236}">
              <a16:creationId xmlns:a16="http://schemas.microsoft.com/office/drawing/2014/main" id="{B3E5A6BA-93FE-4025-BE2C-2681373377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1" name="Rectangle 5">
          <a:extLst>
            <a:ext uri="{FF2B5EF4-FFF2-40B4-BE49-F238E27FC236}">
              <a16:creationId xmlns:a16="http://schemas.microsoft.com/office/drawing/2014/main" id="{41049EE1-1792-4519-83A8-006B19D97A3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2" name="Rectangle 4">
          <a:extLst>
            <a:ext uri="{FF2B5EF4-FFF2-40B4-BE49-F238E27FC236}">
              <a16:creationId xmlns:a16="http://schemas.microsoft.com/office/drawing/2014/main" id="{558B8C9B-1122-4E86-8CC1-A807BAAF92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3" name="Rectangle 4">
          <a:extLst>
            <a:ext uri="{FF2B5EF4-FFF2-40B4-BE49-F238E27FC236}">
              <a16:creationId xmlns:a16="http://schemas.microsoft.com/office/drawing/2014/main" id="{884E0F30-C1CA-45B1-B287-CA2F089C49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4" name="Rectangle 5">
          <a:extLst>
            <a:ext uri="{FF2B5EF4-FFF2-40B4-BE49-F238E27FC236}">
              <a16:creationId xmlns:a16="http://schemas.microsoft.com/office/drawing/2014/main" id="{33C63265-297C-4023-8961-30AE34F2E49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5" name="Rectangle 4">
          <a:extLst>
            <a:ext uri="{FF2B5EF4-FFF2-40B4-BE49-F238E27FC236}">
              <a16:creationId xmlns:a16="http://schemas.microsoft.com/office/drawing/2014/main" id="{47BA5ACE-85A5-4FB5-9603-384E431411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6" name="Rectangle 4">
          <a:extLst>
            <a:ext uri="{FF2B5EF4-FFF2-40B4-BE49-F238E27FC236}">
              <a16:creationId xmlns:a16="http://schemas.microsoft.com/office/drawing/2014/main" id="{B170EB7F-6099-4EED-8ED6-2229FEACF4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7" name="Rectangle 5">
          <a:extLst>
            <a:ext uri="{FF2B5EF4-FFF2-40B4-BE49-F238E27FC236}">
              <a16:creationId xmlns:a16="http://schemas.microsoft.com/office/drawing/2014/main" id="{9F3810E8-2351-430C-80E5-9070850C7B7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8" name="Rectangle 4">
          <a:extLst>
            <a:ext uri="{FF2B5EF4-FFF2-40B4-BE49-F238E27FC236}">
              <a16:creationId xmlns:a16="http://schemas.microsoft.com/office/drawing/2014/main" id="{85114773-51A1-497E-89CD-F654240022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9" name="Rectangle 4">
          <a:extLst>
            <a:ext uri="{FF2B5EF4-FFF2-40B4-BE49-F238E27FC236}">
              <a16:creationId xmlns:a16="http://schemas.microsoft.com/office/drawing/2014/main" id="{E978A060-C873-45E0-9707-7DBD87D4CEA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0" name="Rectangle 5">
          <a:extLst>
            <a:ext uri="{FF2B5EF4-FFF2-40B4-BE49-F238E27FC236}">
              <a16:creationId xmlns:a16="http://schemas.microsoft.com/office/drawing/2014/main" id="{F9BB309F-8DAE-4603-96FB-A5E14FDFEB5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1" name="Rectangle 4">
          <a:extLst>
            <a:ext uri="{FF2B5EF4-FFF2-40B4-BE49-F238E27FC236}">
              <a16:creationId xmlns:a16="http://schemas.microsoft.com/office/drawing/2014/main" id="{3EF7DBF1-BFE0-43C1-B779-302016C7E0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2" name="Rectangle 4">
          <a:extLst>
            <a:ext uri="{FF2B5EF4-FFF2-40B4-BE49-F238E27FC236}">
              <a16:creationId xmlns:a16="http://schemas.microsoft.com/office/drawing/2014/main" id="{BDCCB04E-3A80-422A-9ED6-222446DCB47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3" name="Rectangle 5">
          <a:extLst>
            <a:ext uri="{FF2B5EF4-FFF2-40B4-BE49-F238E27FC236}">
              <a16:creationId xmlns:a16="http://schemas.microsoft.com/office/drawing/2014/main" id="{4EFCAE75-FDB8-4F63-A6CA-A2BAD2D8A22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4" name="Rectangle 4">
          <a:extLst>
            <a:ext uri="{FF2B5EF4-FFF2-40B4-BE49-F238E27FC236}">
              <a16:creationId xmlns:a16="http://schemas.microsoft.com/office/drawing/2014/main" id="{3973C4D8-6732-4082-9FBC-B6ABB48E70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5" name="Rectangle 4">
          <a:extLst>
            <a:ext uri="{FF2B5EF4-FFF2-40B4-BE49-F238E27FC236}">
              <a16:creationId xmlns:a16="http://schemas.microsoft.com/office/drawing/2014/main" id="{37203E52-8B87-443B-A180-593E8F17668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6" name="Rectangle 5">
          <a:extLst>
            <a:ext uri="{FF2B5EF4-FFF2-40B4-BE49-F238E27FC236}">
              <a16:creationId xmlns:a16="http://schemas.microsoft.com/office/drawing/2014/main" id="{66FE44B7-01D2-4A87-835E-17E9CA90317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7" name="Rectangle 4">
          <a:extLst>
            <a:ext uri="{FF2B5EF4-FFF2-40B4-BE49-F238E27FC236}">
              <a16:creationId xmlns:a16="http://schemas.microsoft.com/office/drawing/2014/main" id="{63743A87-3797-4D3C-BD61-59D4ACCA94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8" name="Rectangle 4">
          <a:extLst>
            <a:ext uri="{FF2B5EF4-FFF2-40B4-BE49-F238E27FC236}">
              <a16:creationId xmlns:a16="http://schemas.microsoft.com/office/drawing/2014/main" id="{B0E7145E-B7A3-4E94-B296-6ECE8912E1F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9" name="Rectangle 5">
          <a:extLst>
            <a:ext uri="{FF2B5EF4-FFF2-40B4-BE49-F238E27FC236}">
              <a16:creationId xmlns:a16="http://schemas.microsoft.com/office/drawing/2014/main" id="{F27391F3-F0B6-4D64-BC3E-785F017706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0" name="Rectangle 4">
          <a:extLst>
            <a:ext uri="{FF2B5EF4-FFF2-40B4-BE49-F238E27FC236}">
              <a16:creationId xmlns:a16="http://schemas.microsoft.com/office/drawing/2014/main" id="{F35AEC70-58EE-4B78-9AFE-01A2FC2177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1" name="Rectangle 4">
          <a:extLst>
            <a:ext uri="{FF2B5EF4-FFF2-40B4-BE49-F238E27FC236}">
              <a16:creationId xmlns:a16="http://schemas.microsoft.com/office/drawing/2014/main" id="{1C296DE0-47B5-4743-8E53-4EE11336036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2" name="Rectangle 5">
          <a:extLst>
            <a:ext uri="{FF2B5EF4-FFF2-40B4-BE49-F238E27FC236}">
              <a16:creationId xmlns:a16="http://schemas.microsoft.com/office/drawing/2014/main" id="{9BCC5F19-3E93-4885-9805-8B4E19D0F87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3" name="Rectangle 4">
          <a:extLst>
            <a:ext uri="{FF2B5EF4-FFF2-40B4-BE49-F238E27FC236}">
              <a16:creationId xmlns:a16="http://schemas.microsoft.com/office/drawing/2014/main" id="{BF2C1FFE-4226-4F4F-84CD-FF53B03D68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4" name="Rectangle 4">
          <a:extLst>
            <a:ext uri="{FF2B5EF4-FFF2-40B4-BE49-F238E27FC236}">
              <a16:creationId xmlns:a16="http://schemas.microsoft.com/office/drawing/2014/main" id="{3947D160-1510-4E0F-9682-9613095F76B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5" name="Rectangle 5">
          <a:extLst>
            <a:ext uri="{FF2B5EF4-FFF2-40B4-BE49-F238E27FC236}">
              <a16:creationId xmlns:a16="http://schemas.microsoft.com/office/drawing/2014/main" id="{09760378-D4CA-4004-8810-5E1CD74AA8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6" name="Rectangle 4">
          <a:extLst>
            <a:ext uri="{FF2B5EF4-FFF2-40B4-BE49-F238E27FC236}">
              <a16:creationId xmlns:a16="http://schemas.microsoft.com/office/drawing/2014/main" id="{030BB476-1C91-4BB4-8C32-6F49E1CAFD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7" name="Rectangle 4">
          <a:extLst>
            <a:ext uri="{FF2B5EF4-FFF2-40B4-BE49-F238E27FC236}">
              <a16:creationId xmlns:a16="http://schemas.microsoft.com/office/drawing/2014/main" id="{4236B11C-6A06-4941-8982-B2F63BF3A7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8" name="Rectangle 5">
          <a:extLst>
            <a:ext uri="{FF2B5EF4-FFF2-40B4-BE49-F238E27FC236}">
              <a16:creationId xmlns:a16="http://schemas.microsoft.com/office/drawing/2014/main" id="{EDF38FB2-A70E-4028-A0A9-80E1F413C4B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9" name="Rectangle 4">
          <a:extLst>
            <a:ext uri="{FF2B5EF4-FFF2-40B4-BE49-F238E27FC236}">
              <a16:creationId xmlns:a16="http://schemas.microsoft.com/office/drawing/2014/main" id="{F94FA680-FC87-4BA5-937E-70924FA8D8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0" name="Rectangle 4">
          <a:extLst>
            <a:ext uri="{FF2B5EF4-FFF2-40B4-BE49-F238E27FC236}">
              <a16:creationId xmlns:a16="http://schemas.microsoft.com/office/drawing/2014/main" id="{79909D7D-A51B-4769-BAC7-B4E481302CC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1" name="Rectangle 4">
          <a:extLst>
            <a:ext uri="{FF2B5EF4-FFF2-40B4-BE49-F238E27FC236}">
              <a16:creationId xmlns:a16="http://schemas.microsoft.com/office/drawing/2014/main" id="{F22F836C-AF4C-49BA-B566-4DDDA1C2C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2" name="Rectangle 4">
          <a:extLst>
            <a:ext uri="{FF2B5EF4-FFF2-40B4-BE49-F238E27FC236}">
              <a16:creationId xmlns:a16="http://schemas.microsoft.com/office/drawing/2014/main" id="{82C03235-F82B-4969-A29F-1ED01C92CC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3" name="Rectangle 4">
          <a:extLst>
            <a:ext uri="{FF2B5EF4-FFF2-40B4-BE49-F238E27FC236}">
              <a16:creationId xmlns:a16="http://schemas.microsoft.com/office/drawing/2014/main" id="{F479D74E-DA26-4D2A-AFEC-23C22CE1BD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4" name="Rectangle 4">
          <a:extLst>
            <a:ext uri="{FF2B5EF4-FFF2-40B4-BE49-F238E27FC236}">
              <a16:creationId xmlns:a16="http://schemas.microsoft.com/office/drawing/2014/main" id="{A8AE9392-FE02-46F0-89F5-F6882F2FFC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5" name="Rectangle 4">
          <a:extLst>
            <a:ext uri="{FF2B5EF4-FFF2-40B4-BE49-F238E27FC236}">
              <a16:creationId xmlns:a16="http://schemas.microsoft.com/office/drawing/2014/main" id="{CCD9AFED-DEE3-4D1D-BB60-346B40663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6" name="Rectangle 4">
          <a:extLst>
            <a:ext uri="{FF2B5EF4-FFF2-40B4-BE49-F238E27FC236}">
              <a16:creationId xmlns:a16="http://schemas.microsoft.com/office/drawing/2014/main" id="{A22285DF-C18B-452B-829A-DCA6B38F7F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7" name="Rectangle 4">
          <a:extLst>
            <a:ext uri="{FF2B5EF4-FFF2-40B4-BE49-F238E27FC236}">
              <a16:creationId xmlns:a16="http://schemas.microsoft.com/office/drawing/2014/main" id="{3F218820-BEDE-4937-BAB1-F717C9E185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8" name="Rectangle 4">
          <a:extLst>
            <a:ext uri="{FF2B5EF4-FFF2-40B4-BE49-F238E27FC236}">
              <a16:creationId xmlns:a16="http://schemas.microsoft.com/office/drawing/2014/main" id="{9892BCC2-2AE5-4A72-9B15-4AF6D169A6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9" name="Rectangle 4">
          <a:extLst>
            <a:ext uri="{FF2B5EF4-FFF2-40B4-BE49-F238E27FC236}">
              <a16:creationId xmlns:a16="http://schemas.microsoft.com/office/drawing/2014/main" id="{C1504AB3-6860-462C-B6C1-37E08C22C0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0" name="Rectangle 4">
          <a:extLst>
            <a:ext uri="{FF2B5EF4-FFF2-40B4-BE49-F238E27FC236}">
              <a16:creationId xmlns:a16="http://schemas.microsoft.com/office/drawing/2014/main" id="{05035F32-110B-4FAC-BD42-7BF121D286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1" name="Rectangle 4">
          <a:extLst>
            <a:ext uri="{FF2B5EF4-FFF2-40B4-BE49-F238E27FC236}">
              <a16:creationId xmlns:a16="http://schemas.microsoft.com/office/drawing/2014/main" id="{F31B94E0-2CF3-4431-92A1-5BC3F474CB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2" name="Rectangle 4">
          <a:extLst>
            <a:ext uri="{FF2B5EF4-FFF2-40B4-BE49-F238E27FC236}">
              <a16:creationId xmlns:a16="http://schemas.microsoft.com/office/drawing/2014/main" id="{7CFF6664-5730-4F71-A852-AB543F5ED5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3" name="Rectangle 4">
          <a:extLst>
            <a:ext uri="{FF2B5EF4-FFF2-40B4-BE49-F238E27FC236}">
              <a16:creationId xmlns:a16="http://schemas.microsoft.com/office/drawing/2014/main" id="{62ED26BE-ED68-49C9-8D6B-E3CB2EC248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4" name="Rectangle 4">
          <a:extLst>
            <a:ext uri="{FF2B5EF4-FFF2-40B4-BE49-F238E27FC236}">
              <a16:creationId xmlns:a16="http://schemas.microsoft.com/office/drawing/2014/main" id="{5B3BDDCA-A55D-4319-A82D-343D2D88F5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5" name="Rectangle 4">
          <a:extLst>
            <a:ext uri="{FF2B5EF4-FFF2-40B4-BE49-F238E27FC236}">
              <a16:creationId xmlns:a16="http://schemas.microsoft.com/office/drawing/2014/main" id="{4862BB88-E6A9-4B59-AAC6-E7ADD0BACB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6" name="Rectangle 4">
          <a:extLst>
            <a:ext uri="{FF2B5EF4-FFF2-40B4-BE49-F238E27FC236}">
              <a16:creationId xmlns:a16="http://schemas.microsoft.com/office/drawing/2014/main" id="{C2F6F7AA-471A-45CE-A8EA-B49682D2D6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7" name="Rectangle 4">
          <a:extLst>
            <a:ext uri="{FF2B5EF4-FFF2-40B4-BE49-F238E27FC236}">
              <a16:creationId xmlns:a16="http://schemas.microsoft.com/office/drawing/2014/main" id="{7BD0FA16-46DF-491A-B7C3-14E407B486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8" name="Rectangle 4">
          <a:extLst>
            <a:ext uri="{FF2B5EF4-FFF2-40B4-BE49-F238E27FC236}">
              <a16:creationId xmlns:a16="http://schemas.microsoft.com/office/drawing/2014/main" id="{0FCB13E9-8819-4D4E-815C-558331A043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9" name="Rectangle 4">
          <a:extLst>
            <a:ext uri="{FF2B5EF4-FFF2-40B4-BE49-F238E27FC236}">
              <a16:creationId xmlns:a16="http://schemas.microsoft.com/office/drawing/2014/main" id="{63986863-BE55-402B-BFF1-9DF9C22D4E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0" name="Rectangle 4">
          <a:extLst>
            <a:ext uri="{FF2B5EF4-FFF2-40B4-BE49-F238E27FC236}">
              <a16:creationId xmlns:a16="http://schemas.microsoft.com/office/drawing/2014/main" id="{E6B3D22D-6106-413F-A9DB-B047C40658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1" name="Rectangle 4">
          <a:extLst>
            <a:ext uri="{FF2B5EF4-FFF2-40B4-BE49-F238E27FC236}">
              <a16:creationId xmlns:a16="http://schemas.microsoft.com/office/drawing/2014/main" id="{6215A6E5-9C60-4F90-85DF-AA94315F28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2" name="Rectangle 4">
          <a:extLst>
            <a:ext uri="{FF2B5EF4-FFF2-40B4-BE49-F238E27FC236}">
              <a16:creationId xmlns:a16="http://schemas.microsoft.com/office/drawing/2014/main" id="{58BE1F14-A81E-47D1-B232-B0264A7094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3" name="Rectangle 4">
          <a:extLst>
            <a:ext uri="{FF2B5EF4-FFF2-40B4-BE49-F238E27FC236}">
              <a16:creationId xmlns:a16="http://schemas.microsoft.com/office/drawing/2014/main" id="{3F25F63B-D1B4-4547-B996-97B0C1F52F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4" name="Rectangle 4">
          <a:extLst>
            <a:ext uri="{FF2B5EF4-FFF2-40B4-BE49-F238E27FC236}">
              <a16:creationId xmlns:a16="http://schemas.microsoft.com/office/drawing/2014/main" id="{EE2A3DCE-CF03-4613-8B3D-15A1D144A8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5" name="Rectangle 4">
          <a:extLst>
            <a:ext uri="{FF2B5EF4-FFF2-40B4-BE49-F238E27FC236}">
              <a16:creationId xmlns:a16="http://schemas.microsoft.com/office/drawing/2014/main" id="{26BED790-A355-47E3-86DD-1BB39F4555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6" name="Rectangle 4">
          <a:extLst>
            <a:ext uri="{FF2B5EF4-FFF2-40B4-BE49-F238E27FC236}">
              <a16:creationId xmlns:a16="http://schemas.microsoft.com/office/drawing/2014/main" id="{14A64D5F-E377-4748-B6BD-89AC2F9A79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7" name="Rectangle 4">
          <a:extLst>
            <a:ext uri="{FF2B5EF4-FFF2-40B4-BE49-F238E27FC236}">
              <a16:creationId xmlns:a16="http://schemas.microsoft.com/office/drawing/2014/main" id="{F13BEF5A-93B8-4691-AA3F-7FF119EECC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8" name="Rectangle 4">
          <a:extLst>
            <a:ext uri="{FF2B5EF4-FFF2-40B4-BE49-F238E27FC236}">
              <a16:creationId xmlns:a16="http://schemas.microsoft.com/office/drawing/2014/main" id="{8D385FC9-B26C-44FD-9C70-D0BC30435A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9" name="Rectangle 4">
          <a:extLst>
            <a:ext uri="{FF2B5EF4-FFF2-40B4-BE49-F238E27FC236}">
              <a16:creationId xmlns:a16="http://schemas.microsoft.com/office/drawing/2014/main" id="{606F3105-A65B-4C2E-BF1B-427CEFC2D0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0" name="Rectangle 4">
          <a:extLst>
            <a:ext uri="{FF2B5EF4-FFF2-40B4-BE49-F238E27FC236}">
              <a16:creationId xmlns:a16="http://schemas.microsoft.com/office/drawing/2014/main" id="{779B5B6D-0F8A-421B-9E99-47828D27A2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1" name="Rectangle 4">
          <a:extLst>
            <a:ext uri="{FF2B5EF4-FFF2-40B4-BE49-F238E27FC236}">
              <a16:creationId xmlns:a16="http://schemas.microsoft.com/office/drawing/2014/main" id="{69D3EF8F-5FD0-4694-A530-1D3BA20BC4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2" name="Rectangle 4">
          <a:extLst>
            <a:ext uri="{FF2B5EF4-FFF2-40B4-BE49-F238E27FC236}">
              <a16:creationId xmlns:a16="http://schemas.microsoft.com/office/drawing/2014/main" id="{612DDF2A-6EBC-425D-B62B-6B7631BC50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3" name="Rectangle 4">
          <a:extLst>
            <a:ext uri="{FF2B5EF4-FFF2-40B4-BE49-F238E27FC236}">
              <a16:creationId xmlns:a16="http://schemas.microsoft.com/office/drawing/2014/main" id="{DCC32240-67F6-4148-A475-B6454A0057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4" name="Rectangle 4">
          <a:extLst>
            <a:ext uri="{FF2B5EF4-FFF2-40B4-BE49-F238E27FC236}">
              <a16:creationId xmlns:a16="http://schemas.microsoft.com/office/drawing/2014/main" id="{B36FF0EC-E273-40FD-8A43-395D4C73E6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5" name="Rectangle 4">
          <a:extLst>
            <a:ext uri="{FF2B5EF4-FFF2-40B4-BE49-F238E27FC236}">
              <a16:creationId xmlns:a16="http://schemas.microsoft.com/office/drawing/2014/main" id="{91335F7E-AE0C-41C8-9975-C32938BDC4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6" name="Rectangle 4">
          <a:extLst>
            <a:ext uri="{FF2B5EF4-FFF2-40B4-BE49-F238E27FC236}">
              <a16:creationId xmlns:a16="http://schemas.microsoft.com/office/drawing/2014/main" id="{D2F95AE2-743A-42A7-84D8-C315BC0AE1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7" name="Rectangle 4">
          <a:extLst>
            <a:ext uri="{FF2B5EF4-FFF2-40B4-BE49-F238E27FC236}">
              <a16:creationId xmlns:a16="http://schemas.microsoft.com/office/drawing/2014/main" id="{05E9F8DE-BB83-493C-8272-B21E5ED502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8" name="Rectangle 4">
          <a:extLst>
            <a:ext uri="{FF2B5EF4-FFF2-40B4-BE49-F238E27FC236}">
              <a16:creationId xmlns:a16="http://schemas.microsoft.com/office/drawing/2014/main" id="{1EC78D03-7A84-4BA8-9551-101BD39B9A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9" name="Rectangle 4">
          <a:extLst>
            <a:ext uri="{FF2B5EF4-FFF2-40B4-BE49-F238E27FC236}">
              <a16:creationId xmlns:a16="http://schemas.microsoft.com/office/drawing/2014/main" id="{C334A0ED-3040-4535-A8FF-09C6DA9F54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0" name="Rectangle 4">
          <a:extLst>
            <a:ext uri="{FF2B5EF4-FFF2-40B4-BE49-F238E27FC236}">
              <a16:creationId xmlns:a16="http://schemas.microsoft.com/office/drawing/2014/main" id="{6E1C13C2-522A-4B82-A69F-C2205CFEDB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1" name="Rectangle 4">
          <a:extLst>
            <a:ext uri="{FF2B5EF4-FFF2-40B4-BE49-F238E27FC236}">
              <a16:creationId xmlns:a16="http://schemas.microsoft.com/office/drawing/2014/main" id="{08414028-5D72-4A6F-B160-22691B5933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2" name="Rectangle 4">
          <a:extLst>
            <a:ext uri="{FF2B5EF4-FFF2-40B4-BE49-F238E27FC236}">
              <a16:creationId xmlns:a16="http://schemas.microsoft.com/office/drawing/2014/main" id="{33B4F9BC-EA3F-4614-8E5A-94C10FB70D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3" name="Rectangle 4">
          <a:extLst>
            <a:ext uri="{FF2B5EF4-FFF2-40B4-BE49-F238E27FC236}">
              <a16:creationId xmlns:a16="http://schemas.microsoft.com/office/drawing/2014/main" id="{A7499BED-C12F-4255-A44C-4C374BE194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4" name="Rectangle 4">
          <a:extLst>
            <a:ext uri="{FF2B5EF4-FFF2-40B4-BE49-F238E27FC236}">
              <a16:creationId xmlns:a16="http://schemas.microsoft.com/office/drawing/2014/main" id="{E4D51EEE-AD2C-4C6D-A2E9-43FCDD784F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5" name="Rectangle 4">
          <a:extLst>
            <a:ext uri="{FF2B5EF4-FFF2-40B4-BE49-F238E27FC236}">
              <a16:creationId xmlns:a16="http://schemas.microsoft.com/office/drawing/2014/main" id="{09AAE862-47F3-451F-8281-5C83ED5418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6" name="Rectangle 4">
          <a:extLst>
            <a:ext uri="{FF2B5EF4-FFF2-40B4-BE49-F238E27FC236}">
              <a16:creationId xmlns:a16="http://schemas.microsoft.com/office/drawing/2014/main" id="{2C9162A6-6866-4C41-8C53-371AB75B74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7" name="Rectangle 4">
          <a:extLst>
            <a:ext uri="{FF2B5EF4-FFF2-40B4-BE49-F238E27FC236}">
              <a16:creationId xmlns:a16="http://schemas.microsoft.com/office/drawing/2014/main" id="{EEBD9048-A8AF-430B-B6E0-FD5BB81CF9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8" name="Rectangle 4">
          <a:extLst>
            <a:ext uri="{FF2B5EF4-FFF2-40B4-BE49-F238E27FC236}">
              <a16:creationId xmlns:a16="http://schemas.microsoft.com/office/drawing/2014/main" id="{9F364729-6750-4A62-B890-9E03D2C944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9" name="Rectangle 4">
          <a:extLst>
            <a:ext uri="{FF2B5EF4-FFF2-40B4-BE49-F238E27FC236}">
              <a16:creationId xmlns:a16="http://schemas.microsoft.com/office/drawing/2014/main" id="{71E8C5BA-4711-4843-84D1-D6E02B9C9F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0" name="Rectangle 4">
          <a:extLst>
            <a:ext uri="{FF2B5EF4-FFF2-40B4-BE49-F238E27FC236}">
              <a16:creationId xmlns:a16="http://schemas.microsoft.com/office/drawing/2014/main" id="{342E1BE8-AC65-45FC-A842-DDF435EDAF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1" name="Rectangle 4">
          <a:extLst>
            <a:ext uri="{FF2B5EF4-FFF2-40B4-BE49-F238E27FC236}">
              <a16:creationId xmlns:a16="http://schemas.microsoft.com/office/drawing/2014/main" id="{3331A118-2CEF-45E3-9088-24F56BF6C6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2" name="Rectangle 4">
          <a:extLst>
            <a:ext uri="{FF2B5EF4-FFF2-40B4-BE49-F238E27FC236}">
              <a16:creationId xmlns:a16="http://schemas.microsoft.com/office/drawing/2014/main" id="{1F556317-5AFC-415A-8E9E-FFB819FDF0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3" name="Rectangle 4">
          <a:extLst>
            <a:ext uri="{FF2B5EF4-FFF2-40B4-BE49-F238E27FC236}">
              <a16:creationId xmlns:a16="http://schemas.microsoft.com/office/drawing/2014/main" id="{825E3FA2-FD37-4FAB-9EF4-8F950638A3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4" name="Rectangle 4">
          <a:extLst>
            <a:ext uri="{FF2B5EF4-FFF2-40B4-BE49-F238E27FC236}">
              <a16:creationId xmlns:a16="http://schemas.microsoft.com/office/drawing/2014/main" id="{794FE019-85E9-4009-89EB-62A932FA9E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5" name="Rectangle 4">
          <a:extLst>
            <a:ext uri="{FF2B5EF4-FFF2-40B4-BE49-F238E27FC236}">
              <a16:creationId xmlns:a16="http://schemas.microsoft.com/office/drawing/2014/main" id="{DD5E4F99-0E85-44F6-B4EF-09A59129A4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6" name="Rectangle 4">
          <a:extLst>
            <a:ext uri="{FF2B5EF4-FFF2-40B4-BE49-F238E27FC236}">
              <a16:creationId xmlns:a16="http://schemas.microsoft.com/office/drawing/2014/main" id="{9A9ECC78-6DB2-406D-9961-CBDF7CF367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7" name="Rectangle 4">
          <a:extLst>
            <a:ext uri="{FF2B5EF4-FFF2-40B4-BE49-F238E27FC236}">
              <a16:creationId xmlns:a16="http://schemas.microsoft.com/office/drawing/2014/main" id="{325E664B-189E-476B-A665-FE3A03B58E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8" name="Rectangle 4">
          <a:extLst>
            <a:ext uri="{FF2B5EF4-FFF2-40B4-BE49-F238E27FC236}">
              <a16:creationId xmlns:a16="http://schemas.microsoft.com/office/drawing/2014/main" id="{22152F3D-868E-4915-90D0-5B0C829069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9" name="Rectangle 4">
          <a:extLst>
            <a:ext uri="{FF2B5EF4-FFF2-40B4-BE49-F238E27FC236}">
              <a16:creationId xmlns:a16="http://schemas.microsoft.com/office/drawing/2014/main" id="{59CD35C0-1096-4480-91A4-135A34E09E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0" name="Rectangle 4">
          <a:extLst>
            <a:ext uri="{FF2B5EF4-FFF2-40B4-BE49-F238E27FC236}">
              <a16:creationId xmlns:a16="http://schemas.microsoft.com/office/drawing/2014/main" id="{5094F4EB-CD06-4236-AEF7-8CF830CF08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1" name="Rectangle 4">
          <a:extLst>
            <a:ext uri="{FF2B5EF4-FFF2-40B4-BE49-F238E27FC236}">
              <a16:creationId xmlns:a16="http://schemas.microsoft.com/office/drawing/2014/main" id="{761CC7A5-E20F-46C7-AF9C-F2AEE4C2B4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2" name="Rectangle 4">
          <a:extLst>
            <a:ext uri="{FF2B5EF4-FFF2-40B4-BE49-F238E27FC236}">
              <a16:creationId xmlns:a16="http://schemas.microsoft.com/office/drawing/2014/main" id="{7161C127-88CA-4A59-A4BB-DA429B3E33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3" name="Rectangle 4">
          <a:extLst>
            <a:ext uri="{FF2B5EF4-FFF2-40B4-BE49-F238E27FC236}">
              <a16:creationId xmlns:a16="http://schemas.microsoft.com/office/drawing/2014/main" id="{8D1E791B-57B0-4B10-9030-424FA2C671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4" name="Rectangle 4">
          <a:extLst>
            <a:ext uri="{FF2B5EF4-FFF2-40B4-BE49-F238E27FC236}">
              <a16:creationId xmlns:a16="http://schemas.microsoft.com/office/drawing/2014/main" id="{4C9EB47B-67DE-496B-9D79-8713AF1E28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5" name="Rectangle 4">
          <a:extLst>
            <a:ext uri="{FF2B5EF4-FFF2-40B4-BE49-F238E27FC236}">
              <a16:creationId xmlns:a16="http://schemas.microsoft.com/office/drawing/2014/main" id="{6CF577B5-8113-43A8-A670-4010972A8C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6" name="Rectangle 4">
          <a:extLst>
            <a:ext uri="{FF2B5EF4-FFF2-40B4-BE49-F238E27FC236}">
              <a16:creationId xmlns:a16="http://schemas.microsoft.com/office/drawing/2014/main" id="{BA8DDB0D-E43E-44D6-8035-582CE0261D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7" name="Rectangle 4">
          <a:extLst>
            <a:ext uri="{FF2B5EF4-FFF2-40B4-BE49-F238E27FC236}">
              <a16:creationId xmlns:a16="http://schemas.microsoft.com/office/drawing/2014/main" id="{501F88F8-B7E6-4147-9710-75F6830239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8" name="Rectangle 4">
          <a:extLst>
            <a:ext uri="{FF2B5EF4-FFF2-40B4-BE49-F238E27FC236}">
              <a16:creationId xmlns:a16="http://schemas.microsoft.com/office/drawing/2014/main" id="{783B2246-4FE4-4D4D-AEB2-8683889955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9" name="Rectangle 4">
          <a:extLst>
            <a:ext uri="{FF2B5EF4-FFF2-40B4-BE49-F238E27FC236}">
              <a16:creationId xmlns:a16="http://schemas.microsoft.com/office/drawing/2014/main" id="{B0D9C636-0FFE-434D-8AD3-7783391209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580" name="Rectangle 5">
          <a:extLst>
            <a:ext uri="{FF2B5EF4-FFF2-40B4-BE49-F238E27FC236}">
              <a16:creationId xmlns:a16="http://schemas.microsoft.com/office/drawing/2014/main" id="{A5E58A57-80DB-4909-960E-553F9FCAD931}"/>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1" name="Rectangle 4">
          <a:extLst>
            <a:ext uri="{FF2B5EF4-FFF2-40B4-BE49-F238E27FC236}">
              <a16:creationId xmlns:a16="http://schemas.microsoft.com/office/drawing/2014/main" id="{E7E0DCB6-3036-45DD-AD22-876EC0B3B78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2" name="Rectangle 5">
          <a:extLst>
            <a:ext uri="{FF2B5EF4-FFF2-40B4-BE49-F238E27FC236}">
              <a16:creationId xmlns:a16="http://schemas.microsoft.com/office/drawing/2014/main" id="{C728171C-5268-4731-BD30-A0C8C1DFC1D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83" name="Rectangle 4">
          <a:extLst>
            <a:ext uri="{FF2B5EF4-FFF2-40B4-BE49-F238E27FC236}">
              <a16:creationId xmlns:a16="http://schemas.microsoft.com/office/drawing/2014/main" id="{905AD0C1-E4FC-46FD-A5B2-5B2371588B5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584" name="Rectangle 4">
          <a:extLst>
            <a:ext uri="{FF2B5EF4-FFF2-40B4-BE49-F238E27FC236}">
              <a16:creationId xmlns:a16="http://schemas.microsoft.com/office/drawing/2014/main" id="{FC769564-E58A-4BD0-B93C-F5231F8AE1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585" name="Rectangle 4">
          <a:extLst>
            <a:ext uri="{FF2B5EF4-FFF2-40B4-BE49-F238E27FC236}">
              <a16:creationId xmlns:a16="http://schemas.microsoft.com/office/drawing/2014/main" id="{143C0750-B6A3-457D-AE05-6586DF846C8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6" name="Rectangle 5">
          <a:extLst>
            <a:ext uri="{FF2B5EF4-FFF2-40B4-BE49-F238E27FC236}">
              <a16:creationId xmlns:a16="http://schemas.microsoft.com/office/drawing/2014/main" id="{51DEA282-D572-4D7C-A367-ACE52EF7FBF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87" name="Rectangle 4">
          <a:extLst>
            <a:ext uri="{FF2B5EF4-FFF2-40B4-BE49-F238E27FC236}">
              <a16:creationId xmlns:a16="http://schemas.microsoft.com/office/drawing/2014/main" id="{9A0DDC1B-4791-4434-B7FA-D10E17FAF76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88" name="Rectangle 5">
          <a:extLst>
            <a:ext uri="{FF2B5EF4-FFF2-40B4-BE49-F238E27FC236}">
              <a16:creationId xmlns:a16="http://schemas.microsoft.com/office/drawing/2014/main" id="{CB6A3D43-A18B-4330-8299-E8F46DAB3EC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9" name="Rectangle 4">
          <a:extLst>
            <a:ext uri="{FF2B5EF4-FFF2-40B4-BE49-F238E27FC236}">
              <a16:creationId xmlns:a16="http://schemas.microsoft.com/office/drawing/2014/main" id="{7F8C6A71-F180-4DAE-BC22-BE7035A4DB5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90" name="Rectangle 5">
          <a:extLst>
            <a:ext uri="{FF2B5EF4-FFF2-40B4-BE49-F238E27FC236}">
              <a16:creationId xmlns:a16="http://schemas.microsoft.com/office/drawing/2014/main" id="{0A0AAD7D-BFC3-4A45-9AEA-A3D565400942}"/>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1" name="Rectangle 4">
          <a:extLst>
            <a:ext uri="{FF2B5EF4-FFF2-40B4-BE49-F238E27FC236}">
              <a16:creationId xmlns:a16="http://schemas.microsoft.com/office/drawing/2014/main" id="{2619A387-BFEB-4EA8-9DCF-F1B95E048DA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2" name="Rectangle 5">
          <a:extLst>
            <a:ext uri="{FF2B5EF4-FFF2-40B4-BE49-F238E27FC236}">
              <a16:creationId xmlns:a16="http://schemas.microsoft.com/office/drawing/2014/main" id="{97BCB89E-5FD6-4CE0-A171-557A7258C35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593" name="Rectangle 4">
          <a:extLst>
            <a:ext uri="{FF2B5EF4-FFF2-40B4-BE49-F238E27FC236}">
              <a16:creationId xmlns:a16="http://schemas.microsoft.com/office/drawing/2014/main" id="{6EFAA473-C15C-4CCF-90B1-80A58A1C1E7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594" name="Rectangle 5">
          <a:extLst>
            <a:ext uri="{FF2B5EF4-FFF2-40B4-BE49-F238E27FC236}">
              <a16:creationId xmlns:a16="http://schemas.microsoft.com/office/drawing/2014/main" id="{A7045988-22D0-4609-A3E6-198564AB9FB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595" name="Rectangle 4">
          <a:extLst>
            <a:ext uri="{FF2B5EF4-FFF2-40B4-BE49-F238E27FC236}">
              <a16:creationId xmlns:a16="http://schemas.microsoft.com/office/drawing/2014/main" id="{0D72FE58-1CDE-494E-8AEE-6899872F3D37}"/>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596" name="Rectangle 4">
          <a:extLst>
            <a:ext uri="{FF2B5EF4-FFF2-40B4-BE49-F238E27FC236}">
              <a16:creationId xmlns:a16="http://schemas.microsoft.com/office/drawing/2014/main" id="{81CF0321-295F-42BD-843F-475AE5E48D4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97" name="Rectangle 5">
          <a:extLst>
            <a:ext uri="{FF2B5EF4-FFF2-40B4-BE49-F238E27FC236}">
              <a16:creationId xmlns:a16="http://schemas.microsoft.com/office/drawing/2014/main" id="{FEC2BDE7-E691-48AF-82F6-3D6A4CFD791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8" name="Rectangle 4">
          <a:extLst>
            <a:ext uri="{FF2B5EF4-FFF2-40B4-BE49-F238E27FC236}">
              <a16:creationId xmlns:a16="http://schemas.microsoft.com/office/drawing/2014/main" id="{C5C202FB-CA7A-4C5A-9599-1C1DB0F433C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9" name="Rectangle 5">
          <a:extLst>
            <a:ext uri="{FF2B5EF4-FFF2-40B4-BE49-F238E27FC236}">
              <a16:creationId xmlns:a16="http://schemas.microsoft.com/office/drawing/2014/main" id="{A8B1A780-53E8-456A-99E7-1AB2D886F0E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600" name="Rectangle 4">
          <a:extLst>
            <a:ext uri="{FF2B5EF4-FFF2-40B4-BE49-F238E27FC236}">
              <a16:creationId xmlns:a16="http://schemas.microsoft.com/office/drawing/2014/main" id="{FAD4EABC-9F26-4EBE-8C5E-F096702C254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601" name="Rectangle 5">
          <a:extLst>
            <a:ext uri="{FF2B5EF4-FFF2-40B4-BE49-F238E27FC236}">
              <a16:creationId xmlns:a16="http://schemas.microsoft.com/office/drawing/2014/main" id="{6EC8CDCE-6832-4EA8-B7B6-32F942D351C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602" name="Rectangle 4">
          <a:extLst>
            <a:ext uri="{FF2B5EF4-FFF2-40B4-BE49-F238E27FC236}">
              <a16:creationId xmlns:a16="http://schemas.microsoft.com/office/drawing/2014/main" id="{0B0AFEF1-F7D4-4A1D-A1A9-0591E755B90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603" name="Rectangle 5">
          <a:extLst>
            <a:ext uri="{FF2B5EF4-FFF2-40B4-BE49-F238E27FC236}">
              <a16:creationId xmlns:a16="http://schemas.microsoft.com/office/drawing/2014/main" id="{E3CC0030-E910-48D5-BB6C-28B8D44C043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604" name="Rectangle 4">
          <a:extLst>
            <a:ext uri="{FF2B5EF4-FFF2-40B4-BE49-F238E27FC236}">
              <a16:creationId xmlns:a16="http://schemas.microsoft.com/office/drawing/2014/main" id="{F224BE2C-38FE-4B55-BF14-C70A153CA63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605" name="Rectangle 5">
          <a:extLst>
            <a:ext uri="{FF2B5EF4-FFF2-40B4-BE49-F238E27FC236}">
              <a16:creationId xmlns:a16="http://schemas.microsoft.com/office/drawing/2014/main" id="{F5C97C73-736D-464C-97F8-51C9DF44694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606" name="Rectangle 4">
          <a:extLst>
            <a:ext uri="{FF2B5EF4-FFF2-40B4-BE49-F238E27FC236}">
              <a16:creationId xmlns:a16="http://schemas.microsoft.com/office/drawing/2014/main" id="{6986282D-9648-49EF-9568-089D096C702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607" name="Rectangle 4">
          <a:extLst>
            <a:ext uri="{FF2B5EF4-FFF2-40B4-BE49-F238E27FC236}">
              <a16:creationId xmlns:a16="http://schemas.microsoft.com/office/drawing/2014/main" id="{A8545095-D237-4A19-AF74-CFE476DEC00C}"/>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608" name="Rectangle 5">
          <a:extLst>
            <a:ext uri="{FF2B5EF4-FFF2-40B4-BE49-F238E27FC236}">
              <a16:creationId xmlns:a16="http://schemas.microsoft.com/office/drawing/2014/main" id="{7DCA3568-9A93-4DD2-8FB2-6BCEC6124E7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09" name="Rectangle 4">
          <a:extLst>
            <a:ext uri="{FF2B5EF4-FFF2-40B4-BE49-F238E27FC236}">
              <a16:creationId xmlns:a16="http://schemas.microsoft.com/office/drawing/2014/main" id="{843130AF-E5DF-4B8D-8C1A-9B596AB373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0" name="Rectangle 4">
          <a:extLst>
            <a:ext uri="{FF2B5EF4-FFF2-40B4-BE49-F238E27FC236}">
              <a16:creationId xmlns:a16="http://schemas.microsoft.com/office/drawing/2014/main" id="{660EA817-4D48-46F7-BB19-0CB51118E0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1" name="Rectangle 4">
          <a:extLst>
            <a:ext uri="{FF2B5EF4-FFF2-40B4-BE49-F238E27FC236}">
              <a16:creationId xmlns:a16="http://schemas.microsoft.com/office/drawing/2014/main" id="{A4919727-8A2E-43C2-AACD-EA7EEFF436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2" name="Rectangle 4">
          <a:extLst>
            <a:ext uri="{FF2B5EF4-FFF2-40B4-BE49-F238E27FC236}">
              <a16:creationId xmlns:a16="http://schemas.microsoft.com/office/drawing/2014/main" id="{20F1C3E7-C17D-4026-97AD-05553D0561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3" name="Rectangle 4">
          <a:extLst>
            <a:ext uri="{FF2B5EF4-FFF2-40B4-BE49-F238E27FC236}">
              <a16:creationId xmlns:a16="http://schemas.microsoft.com/office/drawing/2014/main" id="{FEAE57C1-834F-4A90-90DC-22742BD2AC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4" name="Rectangle 4">
          <a:extLst>
            <a:ext uri="{FF2B5EF4-FFF2-40B4-BE49-F238E27FC236}">
              <a16:creationId xmlns:a16="http://schemas.microsoft.com/office/drawing/2014/main" id="{CC3F0FE3-5A66-4736-89DD-47ED0B4528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5" name="Rectangle 4">
          <a:extLst>
            <a:ext uri="{FF2B5EF4-FFF2-40B4-BE49-F238E27FC236}">
              <a16:creationId xmlns:a16="http://schemas.microsoft.com/office/drawing/2014/main" id="{A47E8209-21BB-41B1-A554-16ED3ECF52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6" name="Rectangle 4">
          <a:extLst>
            <a:ext uri="{FF2B5EF4-FFF2-40B4-BE49-F238E27FC236}">
              <a16:creationId xmlns:a16="http://schemas.microsoft.com/office/drawing/2014/main" id="{DC08F761-505F-463F-BAA5-4FDC2E3B03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7" name="Rectangle 4">
          <a:extLst>
            <a:ext uri="{FF2B5EF4-FFF2-40B4-BE49-F238E27FC236}">
              <a16:creationId xmlns:a16="http://schemas.microsoft.com/office/drawing/2014/main" id="{7EB2FA8F-1ACC-4D82-A951-6C31B36D62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8" name="Rectangle 4">
          <a:extLst>
            <a:ext uri="{FF2B5EF4-FFF2-40B4-BE49-F238E27FC236}">
              <a16:creationId xmlns:a16="http://schemas.microsoft.com/office/drawing/2014/main" id="{122C10AD-A26A-42A4-87B9-7685D6BBD2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9" name="Rectangle 4">
          <a:extLst>
            <a:ext uri="{FF2B5EF4-FFF2-40B4-BE49-F238E27FC236}">
              <a16:creationId xmlns:a16="http://schemas.microsoft.com/office/drawing/2014/main" id="{59D43359-27B9-4CF0-951F-80276E527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0" name="Rectangle 4">
          <a:extLst>
            <a:ext uri="{FF2B5EF4-FFF2-40B4-BE49-F238E27FC236}">
              <a16:creationId xmlns:a16="http://schemas.microsoft.com/office/drawing/2014/main" id="{9E916DA1-182B-4795-8A35-199447F1C8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1" name="Rectangle 4">
          <a:extLst>
            <a:ext uri="{FF2B5EF4-FFF2-40B4-BE49-F238E27FC236}">
              <a16:creationId xmlns:a16="http://schemas.microsoft.com/office/drawing/2014/main" id="{A82BC7B1-1C66-4518-96FF-BC556C627E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2" name="Rectangle 4">
          <a:extLst>
            <a:ext uri="{FF2B5EF4-FFF2-40B4-BE49-F238E27FC236}">
              <a16:creationId xmlns:a16="http://schemas.microsoft.com/office/drawing/2014/main" id="{A0930B11-DF7E-4307-A73C-FB57669853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3" name="Rectangle 4">
          <a:extLst>
            <a:ext uri="{FF2B5EF4-FFF2-40B4-BE49-F238E27FC236}">
              <a16:creationId xmlns:a16="http://schemas.microsoft.com/office/drawing/2014/main" id="{7C05EB27-DFC8-45B4-AEFC-C196DA588C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4" name="Rectangle 4">
          <a:extLst>
            <a:ext uri="{FF2B5EF4-FFF2-40B4-BE49-F238E27FC236}">
              <a16:creationId xmlns:a16="http://schemas.microsoft.com/office/drawing/2014/main" id="{DF1856E9-47F8-4377-AA8B-D611B788FA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5" name="Rectangle 4">
          <a:extLst>
            <a:ext uri="{FF2B5EF4-FFF2-40B4-BE49-F238E27FC236}">
              <a16:creationId xmlns:a16="http://schemas.microsoft.com/office/drawing/2014/main" id="{74DFF895-4DBE-4C84-A1DA-0F5B732052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6" name="Rectangle 4">
          <a:extLst>
            <a:ext uri="{FF2B5EF4-FFF2-40B4-BE49-F238E27FC236}">
              <a16:creationId xmlns:a16="http://schemas.microsoft.com/office/drawing/2014/main" id="{C6595874-8B12-474E-9190-D4F884D9C7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7" name="Rectangle 4">
          <a:extLst>
            <a:ext uri="{FF2B5EF4-FFF2-40B4-BE49-F238E27FC236}">
              <a16:creationId xmlns:a16="http://schemas.microsoft.com/office/drawing/2014/main" id="{75461890-4882-4F76-9D4D-915A7E52C2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8" name="Rectangle 4">
          <a:extLst>
            <a:ext uri="{FF2B5EF4-FFF2-40B4-BE49-F238E27FC236}">
              <a16:creationId xmlns:a16="http://schemas.microsoft.com/office/drawing/2014/main" id="{846DB199-28DE-4B44-A359-5ADD748363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9" name="Rectangle 4">
          <a:extLst>
            <a:ext uri="{FF2B5EF4-FFF2-40B4-BE49-F238E27FC236}">
              <a16:creationId xmlns:a16="http://schemas.microsoft.com/office/drawing/2014/main" id="{351613ED-A8F4-4B3D-B8D9-C2D965C58D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0" name="Rectangle 4">
          <a:extLst>
            <a:ext uri="{FF2B5EF4-FFF2-40B4-BE49-F238E27FC236}">
              <a16:creationId xmlns:a16="http://schemas.microsoft.com/office/drawing/2014/main" id="{4B257F98-F364-45A6-8528-EDE4797395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1" name="Rectangle 4">
          <a:extLst>
            <a:ext uri="{FF2B5EF4-FFF2-40B4-BE49-F238E27FC236}">
              <a16:creationId xmlns:a16="http://schemas.microsoft.com/office/drawing/2014/main" id="{067C5108-2AA9-44BA-BE74-EFD498D2EC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2" name="Rectangle 4">
          <a:extLst>
            <a:ext uri="{FF2B5EF4-FFF2-40B4-BE49-F238E27FC236}">
              <a16:creationId xmlns:a16="http://schemas.microsoft.com/office/drawing/2014/main" id="{1DA13EC5-7E6A-4B35-8BD9-E7D171D35B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3" name="Rectangle 4">
          <a:extLst>
            <a:ext uri="{FF2B5EF4-FFF2-40B4-BE49-F238E27FC236}">
              <a16:creationId xmlns:a16="http://schemas.microsoft.com/office/drawing/2014/main" id="{5FAAB8C2-538F-49FD-89E3-33BF38EF87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4" name="Rectangle 4">
          <a:extLst>
            <a:ext uri="{FF2B5EF4-FFF2-40B4-BE49-F238E27FC236}">
              <a16:creationId xmlns:a16="http://schemas.microsoft.com/office/drawing/2014/main" id="{5B0975D6-AA5E-461A-B7B9-D497BD5B32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5" name="Rectangle 4">
          <a:extLst>
            <a:ext uri="{FF2B5EF4-FFF2-40B4-BE49-F238E27FC236}">
              <a16:creationId xmlns:a16="http://schemas.microsoft.com/office/drawing/2014/main" id="{B27F1DE8-DF9B-4DCE-9EF6-252D67A68C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6" name="Rectangle 4">
          <a:extLst>
            <a:ext uri="{FF2B5EF4-FFF2-40B4-BE49-F238E27FC236}">
              <a16:creationId xmlns:a16="http://schemas.microsoft.com/office/drawing/2014/main" id="{E36F35CB-5633-4EA4-B1B5-DD1F5014DA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7" name="Rectangle 4">
          <a:extLst>
            <a:ext uri="{FF2B5EF4-FFF2-40B4-BE49-F238E27FC236}">
              <a16:creationId xmlns:a16="http://schemas.microsoft.com/office/drawing/2014/main" id="{70877D18-071A-4EBC-8BDF-FB573F8E06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8" name="Rectangle 4">
          <a:extLst>
            <a:ext uri="{FF2B5EF4-FFF2-40B4-BE49-F238E27FC236}">
              <a16:creationId xmlns:a16="http://schemas.microsoft.com/office/drawing/2014/main" id="{A888CE4E-B936-4E56-8284-464CB00F68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9" name="Rectangle 4">
          <a:extLst>
            <a:ext uri="{FF2B5EF4-FFF2-40B4-BE49-F238E27FC236}">
              <a16:creationId xmlns:a16="http://schemas.microsoft.com/office/drawing/2014/main" id="{A3846A5B-383A-4733-813A-BC9A4971B7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0" name="Rectangle 4">
          <a:extLst>
            <a:ext uri="{FF2B5EF4-FFF2-40B4-BE49-F238E27FC236}">
              <a16:creationId xmlns:a16="http://schemas.microsoft.com/office/drawing/2014/main" id="{DF00AB62-5259-454E-ACEA-9785E6B4C3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1" name="Rectangle 4">
          <a:extLst>
            <a:ext uri="{FF2B5EF4-FFF2-40B4-BE49-F238E27FC236}">
              <a16:creationId xmlns:a16="http://schemas.microsoft.com/office/drawing/2014/main" id="{9461B587-ACB7-4FAE-9F83-FE2745DCD4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2" name="Rectangle 4">
          <a:extLst>
            <a:ext uri="{FF2B5EF4-FFF2-40B4-BE49-F238E27FC236}">
              <a16:creationId xmlns:a16="http://schemas.microsoft.com/office/drawing/2014/main" id="{050703F5-3EE0-4519-B0AD-65287555D65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3" name="Rectangle 4">
          <a:extLst>
            <a:ext uri="{FF2B5EF4-FFF2-40B4-BE49-F238E27FC236}">
              <a16:creationId xmlns:a16="http://schemas.microsoft.com/office/drawing/2014/main" id="{B044D3D2-5D59-4F95-AD3D-D3DDD24F0C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4" name="Rectangle 4">
          <a:extLst>
            <a:ext uri="{FF2B5EF4-FFF2-40B4-BE49-F238E27FC236}">
              <a16:creationId xmlns:a16="http://schemas.microsoft.com/office/drawing/2014/main" id="{9C78A0A5-3FD4-49A5-864E-B6ADAB2060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5" name="Rectangle 4">
          <a:extLst>
            <a:ext uri="{FF2B5EF4-FFF2-40B4-BE49-F238E27FC236}">
              <a16:creationId xmlns:a16="http://schemas.microsoft.com/office/drawing/2014/main" id="{2374D744-0617-4AEF-AD08-588045960B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6" name="Rectangle 4">
          <a:extLst>
            <a:ext uri="{FF2B5EF4-FFF2-40B4-BE49-F238E27FC236}">
              <a16:creationId xmlns:a16="http://schemas.microsoft.com/office/drawing/2014/main" id="{F8E6BD6B-F710-465A-92EC-50498864AC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7" name="Rectangle 4">
          <a:extLst>
            <a:ext uri="{FF2B5EF4-FFF2-40B4-BE49-F238E27FC236}">
              <a16:creationId xmlns:a16="http://schemas.microsoft.com/office/drawing/2014/main" id="{39CB574E-CD91-4AB6-B8A5-25A084847B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8" name="Rectangle 4">
          <a:extLst>
            <a:ext uri="{FF2B5EF4-FFF2-40B4-BE49-F238E27FC236}">
              <a16:creationId xmlns:a16="http://schemas.microsoft.com/office/drawing/2014/main" id="{7878D071-3446-427E-BC35-D9AD8FF9DB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9" name="Rectangle 4">
          <a:extLst>
            <a:ext uri="{FF2B5EF4-FFF2-40B4-BE49-F238E27FC236}">
              <a16:creationId xmlns:a16="http://schemas.microsoft.com/office/drawing/2014/main" id="{480FA8F7-2101-4E11-9CBF-D494CA7081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0" name="Rectangle 4">
          <a:extLst>
            <a:ext uri="{FF2B5EF4-FFF2-40B4-BE49-F238E27FC236}">
              <a16:creationId xmlns:a16="http://schemas.microsoft.com/office/drawing/2014/main" id="{C6C051E9-7DA9-4B59-BFC0-3A6AC7682C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1" name="Rectangle 4">
          <a:extLst>
            <a:ext uri="{FF2B5EF4-FFF2-40B4-BE49-F238E27FC236}">
              <a16:creationId xmlns:a16="http://schemas.microsoft.com/office/drawing/2014/main" id="{FBEF58AC-E7AB-4B77-97D6-64FE22EE6F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2" name="Rectangle 4">
          <a:extLst>
            <a:ext uri="{FF2B5EF4-FFF2-40B4-BE49-F238E27FC236}">
              <a16:creationId xmlns:a16="http://schemas.microsoft.com/office/drawing/2014/main" id="{789EF749-E9F0-4D10-BA47-FBEE0FBB9E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3" name="Rectangle 4">
          <a:extLst>
            <a:ext uri="{FF2B5EF4-FFF2-40B4-BE49-F238E27FC236}">
              <a16:creationId xmlns:a16="http://schemas.microsoft.com/office/drawing/2014/main" id="{EC76502E-E368-44A5-A17F-451AC3305D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4" name="Rectangle 4">
          <a:extLst>
            <a:ext uri="{FF2B5EF4-FFF2-40B4-BE49-F238E27FC236}">
              <a16:creationId xmlns:a16="http://schemas.microsoft.com/office/drawing/2014/main" id="{F0E84301-BD54-4A4C-A4CE-0A5A9B317B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5" name="Rectangle 4">
          <a:extLst>
            <a:ext uri="{FF2B5EF4-FFF2-40B4-BE49-F238E27FC236}">
              <a16:creationId xmlns:a16="http://schemas.microsoft.com/office/drawing/2014/main" id="{71B058CF-7920-43C1-AF49-D21FECB41C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6" name="Rectangle 4">
          <a:extLst>
            <a:ext uri="{FF2B5EF4-FFF2-40B4-BE49-F238E27FC236}">
              <a16:creationId xmlns:a16="http://schemas.microsoft.com/office/drawing/2014/main" id="{B2408366-0378-4B7D-AC58-D380522877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7" name="Rectangle 4">
          <a:extLst>
            <a:ext uri="{FF2B5EF4-FFF2-40B4-BE49-F238E27FC236}">
              <a16:creationId xmlns:a16="http://schemas.microsoft.com/office/drawing/2014/main" id="{30530CEC-E64A-42F8-86BE-F45A2F7230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8" name="Rectangle 4">
          <a:extLst>
            <a:ext uri="{FF2B5EF4-FFF2-40B4-BE49-F238E27FC236}">
              <a16:creationId xmlns:a16="http://schemas.microsoft.com/office/drawing/2014/main" id="{B3D56546-5019-465D-A0EE-E531B1F7A6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9" name="Rectangle 4">
          <a:extLst>
            <a:ext uri="{FF2B5EF4-FFF2-40B4-BE49-F238E27FC236}">
              <a16:creationId xmlns:a16="http://schemas.microsoft.com/office/drawing/2014/main" id="{828C509D-F05E-4615-B50D-42B577FFCA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0" name="Rectangle 4">
          <a:extLst>
            <a:ext uri="{FF2B5EF4-FFF2-40B4-BE49-F238E27FC236}">
              <a16:creationId xmlns:a16="http://schemas.microsoft.com/office/drawing/2014/main" id="{1D81DE3B-E071-4BA4-B586-90F687A07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1" name="Rectangle 4">
          <a:extLst>
            <a:ext uri="{FF2B5EF4-FFF2-40B4-BE49-F238E27FC236}">
              <a16:creationId xmlns:a16="http://schemas.microsoft.com/office/drawing/2014/main" id="{7DD8D87B-B2F3-4B37-8FCB-CBC824102B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2" name="Rectangle 4">
          <a:extLst>
            <a:ext uri="{FF2B5EF4-FFF2-40B4-BE49-F238E27FC236}">
              <a16:creationId xmlns:a16="http://schemas.microsoft.com/office/drawing/2014/main" id="{5D63409B-92C0-4478-A8C8-9A2745BD24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3" name="Rectangle 4">
          <a:extLst>
            <a:ext uri="{FF2B5EF4-FFF2-40B4-BE49-F238E27FC236}">
              <a16:creationId xmlns:a16="http://schemas.microsoft.com/office/drawing/2014/main" id="{6403B4E7-366D-463A-9932-93BE42A58E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4" name="Rectangle 4">
          <a:extLst>
            <a:ext uri="{FF2B5EF4-FFF2-40B4-BE49-F238E27FC236}">
              <a16:creationId xmlns:a16="http://schemas.microsoft.com/office/drawing/2014/main" id="{D2E6B732-4D52-4E09-83B9-A6E7EBC6AC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5" name="Rectangle 4">
          <a:extLst>
            <a:ext uri="{FF2B5EF4-FFF2-40B4-BE49-F238E27FC236}">
              <a16:creationId xmlns:a16="http://schemas.microsoft.com/office/drawing/2014/main" id="{E6A479BF-4825-44AB-AFFE-0635712607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6" name="Rectangle 4">
          <a:extLst>
            <a:ext uri="{FF2B5EF4-FFF2-40B4-BE49-F238E27FC236}">
              <a16:creationId xmlns:a16="http://schemas.microsoft.com/office/drawing/2014/main" id="{E7A3F323-60E1-4787-8F6B-B6DD6C4694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7" name="Rectangle 4">
          <a:extLst>
            <a:ext uri="{FF2B5EF4-FFF2-40B4-BE49-F238E27FC236}">
              <a16:creationId xmlns:a16="http://schemas.microsoft.com/office/drawing/2014/main" id="{A325516F-9F2A-4667-AAA7-8CAD2CD0AE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8" name="Rectangle 4">
          <a:extLst>
            <a:ext uri="{FF2B5EF4-FFF2-40B4-BE49-F238E27FC236}">
              <a16:creationId xmlns:a16="http://schemas.microsoft.com/office/drawing/2014/main" id="{EE942D32-348E-460F-B186-C9C113F16E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9" name="Rectangle 4">
          <a:extLst>
            <a:ext uri="{FF2B5EF4-FFF2-40B4-BE49-F238E27FC236}">
              <a16:creationId xmlns:a16="http://schemas.microsoft.com/office/drawing/2014/main" id="{F0A41928-BA06-4EF2-93E8-BAEFE9E161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0" name="Rectangle 4">
          <a:extLst>
            <a:ext uri="{FF2B5EF4-FFF2-40B4-BE49-F238E27FC236}">
              <a16:creationId xmlns:a16="http://schemas.microsoft.com/office/drawing/2014/main" id="{57CE9FA2-19A9-41B7-AAD0-FF3405A8F0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1" name="Rectangle 4">
          <a:extLst>
            <a:ext uri="{FF2B5EF4-FFF2-40B4-BE49-F238E27FC236}">
              <a16:creationId xmlns:a16="http://schemas.microsoft.com/office/drawing/2014/main" id="{357A59FB-4684-478D-A13B-A301D4112D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2" name="Rectangle 4">
          <a:extLst>
            <a:ext uri="{FF2B5EF4-FFF2-40B4-BE49-F238E27FC236}">
              <a16:creationId xmlns:a16="http://schemas.microsoft.com/office/drawing/2014/main" id="{2001C627-1129-4210-8A7C-AA13476439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3" name="Rectangle 4">
          <a:extLst>
            <a:ext uri="{FF2B5EF4-FFF2-40B4-BE49-F238E27FC236}">
              <a16:creationId xmlns:a16="http://schemas.microsoft.com/office/drawing/2014/main" id="{0435AF77-CBFB-4780-89F0-24D2AA5034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4" name="Rectangle 4">
          <a:extLst>
            <a:ext uri="{FF2B5EF4-FFF2-40B4-BE49-F238E27FC236}">
              <a16:creationId xmlns:a16="http://schemas.microsoft.com/office/drawing/2014/main" id="{216C4B1B-021A-4C88-AB84-F04B05ABCC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5" name="Rectangle 4">
          <a:extLst>
            <a:ext uri="{FF2B5EF4-FFF2-40B4-BE49-F238E27FC236}">
              <a16:creationId xmlns:a16="http://schemas.microsoft.com/office/drawing/2014/main" id="{6510CB53-37DF-43F6-A8CD-5F371C3B6B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6" name="Rectangle 4">
          <a:extLst>
            <a:ext uri="{FF2B5EF4-FFF2-40B4-BE49-F238E27FC236}">
              <a16:creationId xmlns:a16="http://schemas.microsoft.com/office/drawing/2014/main" id="{66F2A8C2-3553-4BC4-943C-1D97D67191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7" name="Rectangle 4">
          <a:extLst>
            <a:ext uri="{FF2B5EF4-FFF2-40B4-BE49-F238E27FC236}">
              <a16:creationId xmlns:a16="http://schemas.microsoft.com/office/drawing/2014/main" id="{31E47CDB-A398-42A8-A87F-171C29598F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8" name="Rectangle 4">
          <a:extLst>
            <a:ext uri="{FF2B5EF4-FFF2-40B4-BE49-F238E27FC236}">
              <a16:creationId xmlns:a16="http://schemas.microsoft.com/office/drawing/2014/main" id="{6FF9DE45-F3A0-4E24-86F3-729A38B34C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79" name="Rectangle 4">
          <a:extLst>
            <a:ext uri="{FF2B5EF4-FFF2-40B4-BE49-F238E27FC236}">
              <a16:creationId xmlns:a16="http://schemas.microsoft.com/office/drawing/2014/main" id="{EAF4BA64-A3E1-4B83-8B4B-8CF47D94447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0" name="Rectangle 5">
          <a:extLst>
            <a:ext uri="{FF2B5EF4-FFF2-40B4-BE49-F238E27FC236}">
              <a16:creationId xmlns:a16="http://schemas.microsoft.com/office/drawing/2014/main" id="{351EED1E-A793-4C98-BA29-79A0E6D8A63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1" name="Rectangle 4">
          <a:extLst>
            <a:ext uri="{FF2B5EF4-FFF2-40B4-BE49-F238E27FC236}">
              <a16:creationId xmlns:a16="http://schemas.microsoft.com/office/drawing/2014/main" id="{BF790371-71CC-4D39-9680-93514B9D61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2" name="Rectangle 4">
          <a:extLst>
            <a:ext uri="{FF2B5EF4-FFF2-40B4-BE49-F238E27FC236}">
              <a16:creationId xmlns:a16="http://schemas.microsoft.com/office/drawing/2014/main" id="{02EF0F6B-BAB3-4AFB-88DF-4D83BD02108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3" name="Rectangle 5">
          <a:extLst>
            <a:ext uri="{FF2B5EF4-FFF2-40B4-BE49-F238E27FC236}">
              <a16:creationId xmlns:a16="http://schemas.microsoft.com/office/drawing/2014/main" id="{1AFD8B38-B273-45E3-8136-BD09AD277C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4" name="Rectangle 4">
          <a:extLst>
            <a:ext uri="{FF2B5EF4-FFF2-40B4-BE49-F238E27FC236}">
              <a16:creationId xmlns:a16="http://schemas.microsoft.com/office/drawing/2014/main" id="{16E7A931-32F3-4CAD-A706-0C0FF7652F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5" name="Rectangle 4">
          <a:extLst>
            <a:ext uri="{FF2B5EF4-FFF2-40B4-BE49-F238E27FC236}">
              <a16:creationId xmlns:a16="http://schemas.microsoft.com/office/drawing/2014/main" id="{680FEDF4-DC29-40FC-B218-347CECE5F20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6" name="Rectangle 5">
          <a:extLst>
            <a:ext uri="{FF2B5EF4-FFF2-40B4-BE49-F238E27FC236}">
              <a16:creationId xmlns:a16="http://schemas.microsoft.com/office/drawing/2014/main" id="{597C8AAC-624E-428B-AC3E-A20B5147941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7" name="Rectangle 4">
          <a:extLst>
            <a:ext uri="{FF2B5EF4-FFF2-40B4-BE49-F238E27FC236}">
              <a16:creationId xmlns:a16="http://schemas.microsoft.com/office/drawing/2014/main" id="{AED1A0DE-B7FF-48F2-BB61-2DE18143E5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8" name="Rectangle 4">
          <a:extLst>
            <a:ext uri="{FF2B5EF4-FFF2-40B4-BE49-F238E27FC236}">
              <a16:creationId xmlns:a16="http://schemas.microsoft.com/office/drawing/2014/main" id="{3A3BE661-7CBF-4D13-BBDD-B6D97D9B4E2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9" name="Rectangle 5">
          <a:extLst>
            <a:ext uri="{FF2B5EF4-FFF2-40B4-BE49-F238E27FC236}">
              <a16:creationId xmlns:a16="http://schemas.microsoft.com/office/drawing/2014/main" id="{E06341EC-40D3-4B32-BB1F-D7E5238CB2D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0" name="Rectangle 4">
          <a:extLst>
            <a:ext uri="{FF2B5EF4-FFF2-40B4-BE49-F238E27FC236}">
              <a16:creationId xmlns:a16="http://schemas.microsoft.com/office/drawing/2014/main" id="{9022D7C5-E100-4B5D-9E3A-45D902558C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1" name="Rectangle 4">
          <a:extLst>
            <a:ext uri="{FF2B5EF4-FFF2-40B4-BE49-F238E27FC236}">
              <a16:creationId xmlns:a16="http://schemas.microsoft.com/office/drawing/2014/main" id="{AF123B80-77A2-4615-B58F-8D912C23DC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2" name="Rectangle 5">
          <a:extLst>
            <a:ext uri="{FF2B5EF4-FFF2-40B4-BE49-F238E27FC236}">
              <a16:creationId xmlns:a16="http://schemas.microsoft.com/office/drawing/2014/main" id="{5773D7A0-DBB0-4D0F-85D7-66C746AB77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3" name="Rectangle 4">
          <a:extLst>
            <a:ext uri="{FF2B5EF4-FFF2-40B4-BE49-F238E27FC236}">
              <a16:creationId xmlns:a16="http://schemas.microsoft.com/office/drawing/2014/main" id="{1A3BF0CF-656D-4F3C-9D08-50A0F542D0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4" name="Rectangle 4">
          <a:extLst>
            <a:ext uri="{FF2B5EF4-FFF2-40B4-BE49-F238E27FC236}">
              <a16:creationId xmlns:a16="http://schemas.microsoft.com/office/drawing/2014/main" id="{E56F81C2-9F6A-4EB1-B37F-1D16BF0C51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5" name="Rectangle 5">
          <a:extLst>
            <a:ext uri="{FF2B5EF4-FFF2-40B4-BE49-F238E27FC236}">
              <a16:creationId xmlns:a16="http://schemas.microsoft.com/office/drawing/2014/main" id="{8605D426-ED8B-4797-B7B8-0AD18836D3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6" name="Rectangle 4">
          <a:extLst>
            <a:ext uri="{FF2B5EF4-FFF2-40B4-BE49-F238E27FC236}">
              <a16:creationId xmlns:a16="http://schemas.microsoft.com/office/drawing/2014/main" id="{6181EC7C-6790-4721-9495-901CA6F07B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7" name="Rectangle 4">
          <a:extLst>
            <a:ext uri="{FF2B5EF4-FFF2-40B4-BE49-F238E27FC236}">
              <a16:creationId xmlns:a16="http://schemas.microsoft.com/office/drawing/2014/main" id="{60D2A5B7-BA5A-45A5-86AB-36591D31316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8" name="Rectangle 5">
          <a:extLst>
            <a:ext uri="{FF2B5EF4-FFF2-40B4-BE49-F238E27FC236}">
              <a16:creationId xmlns:a16="http://schemas.microsoft.com/office/drawing/2014/main" id="{83E10FCB-11D1-4367-B60C-50B4665A6DE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9" name="Rectangle 4">
          <a:extLst>
            <a:ext uri="{FF2B5EF4-FFF2-40B4-BE49-F238E27FC236}">
              <a16:creationId xmlns:a16="http://schemas.microsoft.com/office/drawing/2014/main" id="{D45F9018-6E53-4C40-8F72-BD2014110A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0" name="Rectangle 4">
          <a:extLst>
            <a:ext uri="{FF2B5EF4-FFF2-40B4-BE49-F238E27FC236}">
              <a16:creationId xmlns:a16="http://schemas.microsoft.com/office/drawing/2014/main" id="{25449858-BD71-4296-AE9E-47D4F4603B7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1" name="Rectangle 5">
          <a:extLst>
            <a:ext uri="{FF2B5EF4-FFF2-40B4-BE49-F238E27FC236}">
              <a16:creationId xmlns:a16="http://schemas.microsoft.com/office/drawing/2014/main" id="{CA89B0AB-CE0A-488D-9DF1-6AE29E7D494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2" name="Rectangle 4">
          <a:extLst>
            <a:ext uri="{FF2B5EF4-FFF2-40B4-BE49-F238E27FC236}">
              <a16:creationId xmlns:a16="http://schemas.microsoft.com/office/drawing/2014/main" id="{A0EA79E9-EA51-49AB-99D6-849EE5D9D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3" name="Rectangle 4">
          <a:extLst>
            <a:ext uri="{FF2B5EF4-FFF2-40B4-BE49-F238E27FC236}">
              <a16:creationId xmlns:a16="http://schemas.microsoft.com/office/drawing/2014/main" id="{CE7DAE3F-5946-4E54-88B6-586AEF8453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4" name="Rectangle 5">
          <a:extLst>
            <a:ext uri="{FF2B5EF4-FFF2-40B4-BE49-F238E27FC236}">
              <a16:creationId xmlns:a16="http://schemas.microsoft.com/office/drawing/2014/main" id="{4215C3FA-CDC8-4E1C-8481-DAA9D1706E8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5" name="Rectangle 4">
          <a:extLst>
            <a:ext uri="{FF2B5EF4-FFF2-40B4-BE49-F238E27FC236}">
              <a16:creationId xmlns:a16="http://schemas.microsoft.com/office/drawing/2014/main" id="{07BB6C0A-8F78-41DC-BD84-DDFA18BDE6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6" name="Rectangle 4">
          <a:extLst>
            <a:ext uri="{FF2B5EF4-FFF2-40B4-BE49-F238E27FC236}">
              <a16:creationId xmlns:a16="http://schemas.microsoft.com/office/drawing/2014/main" id="{68A44BF9-02DA-4535-B8EE-63F46B556E1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7" name="Rectangle 5">
          <a:extLst>
            <a:ext uri="{FF2B5EF4-FFF2-40B4-BE49-F238E27FC236}">
              <a16:creationId xmlns:a16="http://schemas.microsoft.com/office/drawing/2014/main" id="{4D9531BA-80C1-45C3-AAE7-630080B7F20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8" name="Rectangle 4">
          <a:extLst>
            <a:ext uri="{FF2B5EF4-FFF2-40B4-BE49-F238E27FC236}">
              <a16:creationId xmlns:a16="http://schemas.microsoft.com/office/drawing/2014/main" id="{7F11A02C-C043-46F1-B287-CC5D7619DD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9" name="Rectangle 4">
          <a:extLst>
            <a:ext uri="{FF2B5EF4-FFF2-40B4-BE49-F238E27FC236}">
              <a16:creationId xmlns:a16="http://schemas.microsoft.com/office/drawing/2014/main" id="{B6227B28-B891-44AB-BD54-DAE9882A18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0" name="Rectangle 4">
          <a:extLst>
            <a:ext uri="{FF2B5EF4-FFF2-40B4-BE49-F238E27FC236}">
              <a16:creationId xmlns:a16="http://schemas.microsoft.com/office/drawing/2014/main" id="{FE9CEE76-7487-460B-86DF-F2DA3FFC5C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1" name="Rectangle 4">
          <a:extLst>
            <a:ext uri="{FF2B5EF4-FFF2-40B4-BE49-F238E27FC236}">
              <a16:creationId xmlns:a16="http://schemas.microsoft.com/office/drawing/2014/main" id="{883C57D8-216F-4F10-8DF8-9F7CE00CCE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2" name="Rectangle 4">
          <a:extLst>
            <a:ext uri="{FF2B5EF4-FFF2-40B4-BE49-F238E27FC236}">
              <a16:creationId xmlns:a16="http://schemas.microsoft.com/office/drawing/2014/main" id="{F521A62A-F4C6-471C-BD07-486A5E7BBA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3" name="Rectangle 4">
          <a:extLst>
            <a:ext uri="{FF2B5EF4-FFF2-40B4-BE49-F238E27FC236}">
              <a16:creationId xmlns:a16="http://schemas.microsoft.com/office/drawing/2014/main" id="{9191FEFB-033E-4799-A35C-730C194172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4" name="Rectangle 4">
          <a:extLst>
            <a:ext uri="{FF2B5EF4-FFF2-40B4-BE49-F238E27FC236}">
              <a16:creationId xmlns:a16="http://schemas.microsoft.com/office/drawing/2014/main" id="{02B0642B-FF79-464B-8AE6-ED8C0AC7B6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5" name="Rectangle 4">
          <a:extLst>
            <a:ext uri="{FF2B5EF4-FFF2-40B4-BE49-F238E27FC236}">
              <a16:creationId xmlns:a16="http://schemas.microsoft.com/office/drawing/2014/main" id="{A33F159F-AA84-49A4-8F04-9BFA058C15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6" name="Rectangle 4">
          <a:extLst>
            <a:ext uri="{FF2B5EF4-FFF2-40B4-BE49-F238E27FC236}">
              <a16:creationId xmlns:a16="http://schemas.microsoft.com/office/drawing/2014/main" id="{41231FC7-9A50-4F86-BC77-76F6487565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7" name="Rectangle 4">
          <a:extLst>
            <a:ext uri="{FF2B5EF4-FFF2-40B4-BE49-F238E27FC236}">
              <a16:creationId xmlns:a16="http://schemas.microsoft.com/office/drawing/2014/main" id="{503E9523-B6F7-4AF6-914A-CDE7589BCE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8" name="Rectangle 4">
          <a:extLst>
            <a:ext uri="{FF2B5EF4-FFF2-40B4-BE49-F238E27FC236}">
              <a16:creationId xmlns:a16="http://schemas.microsoft.com/office/drawing/2014/main" id="{FEEF67D6-2C42-4116-852E-4EFD8EAE2F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719" name="Rectangle 5">
          <a:extLst>
            <a:ext uri="{FF2B5EF4-FFF2-40B4-BE49-F238E27FC236}">
              <a16:creationId xmlns:a16="http://schemas.microsoft.com/office/drawing/2014/main" id="{0E0FE151-FCAD-414F-A1ED-1769B2F33362}"/>
            </a:ext>
          </a:extLst>
        </xdr:cNvPr>
        <xdr:cNvSpPr>
          <a:spLocks noChangeArrowheads="1"/>
        </xdr:cNvSpPr>
      </xdr:nvSpPr>
      <xdr:spPr>
        <a:xfrm>
          <a:off x="2692400"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0" name="Rectangle 4">
          <a:extLst>
            <a:ext uri="{FF2B5EF4-FFF2-40B4-BE49-F238E27FC236}">
              <a16:creationId xmlns:a16="http://schemas.microsoft.com/office/drawing/2014/main" id="{C7D9AC0D-5D24-4A3E-B573-12643BCB5A1D}"/>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1" name="Rectangle 5">
          <a:extLst>
            <a:ext uri="{FF2B5EF4-FFF2-40B4-BE49-F238E27FC236}">
              <a16:creationId xmlns:a16="http://schemas.microsoft.com/office/drawing/2014/main" id="{E4E835EC-B545-4AC2-BFC9-093DA02FC7A2}"/>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22" name="Rectangle 4">
          <a:extLst>
            <a:ext uri="{FF2B5EF4-FFF2-40B4-BE49-F238E27FC236}">
              <a16:creationId xmlns:a16="http://schemas.microsoft.com/office/drawing/2014/main" id="{48FCF320-A9B9-42A5-A6DE-6938C69031BB}"/>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723" name="Rectangle 4">
          <a:extLst>
            <a:ext uri="{FF2B5EF4-FFF2-40B4-BE49-F238E27FC236}">
              <a16:creationId xmlns:a16="http://schemas.microsoft.com/office/drawing/2014/main" id="{8C0245B3-FBD1-43DB-BD2C-0235556B7F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724" name="Rectangle 4">
          <a:extLst>
            <a:ext uri="{FF2B5EF4-FFF2-40B4-BE49-F238E27FC236}">
              <a16:creationId xmlns:a16="http://schemas.microsoft.com/office/drawing/2014/main" id="{DE27D321-0E4C-4B25-9370-09E689824235}"/>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5" name="Rectangle 5">
          <a:extLst>
            <a:ext uri="{FF2B5EF4-FFF2-40B4-BE49-F238E27FC236}">
              <a16:creationId xmlns:a16="http://schemas.microsoft.com/office/drawing/2014/main" id="{E9177DA6-EC47-4517-BD77-83B4BE084CA3}"/>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26" name="Rectangle 4">
          <a:extLst>
            <a:ext uri="{FF2B5EF4-FFF2-40B4-BE49-F238E27FC236}">
              <a16:creationId xmlns:a16="http://schemas.microsoft.com/office/drawing/2014/main" id="{F648AFC3-8BC5-460A-9118-6791DC8F7CF5}"/>
            </a:ext>
          </a:extLst>
        </xdr:cNvPr>
        <xdr:cNvSpPr>
          <a:spLocks noChangeArrowheads="1"/>
        </xdr:cNvSpPr>
      </xdr:nvSpPr>
      <xdr:spPr>
        <a:xfrm>
          <a:off x="2692400"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27" name="Rectangle 5">
          <a:extLst>
            <a:ext uri="{FF2B5EF4-FFF2-40B4-BE49-F238E27FC236}">
              <a16:creationId xmlns:a16="http://schemas.microsoft.com/office/drawing/2014/main" id="{4B78A07E-6084-40B4-B4AC-A251B218FF75}"/>
            </a:ext>
          </a:extLst>
        </xdr:cNvPr>
        <xdr:cNvSpPr>
          <a:spLocks noChangeArrowheads="1"/>
        </xdr:cNvSpPr>
      </xdr:nvSpPr>
      <xdr:spPr>
        <a:xfrm>
          <a:off x="2692400"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8" name="Rectangle 4">
          <a:extLst>
            <a:ext uri="{FF2B5EF4-FFF2-40B4-BE49-F238E27FC236}">
              <a16:creationId xmlns:a16="http://schemas.microsoft.com/office/drawing/2014/main" id="{03501904-5EAA-410E-9A98-DD9AF220000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9" name="Rectangle 5">
          <a:extLst>
            <a:ext uri="{FF2B5EF4-FFF2-40B4-BE49-F238E27FC236}">
              <a16:creationId xmlns:a16="http://schemas.microsoft.com/office/drawing/2014/main" id="{6D86E662-15C2-48BB-8C92-FB15FE2DCCF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0" name="Rectangle 4">
          <a:extLst>
            <a:ext uri="{FF2B5EF4-FFF2-40B4-BE49-F238E27FC236}">
              <a16:creationId xmlns:a16="http://schemas.microsoft.com/office/drawing/2014/main" id="{9E1E058C-3DD7-4313-A3B1-128345A5A88B}"/>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1" name="Rectangle 5">
          <a:extLst>
            <a:ext uri="{FF2B5EF4-FFF2-40B4-BE49-F238E27FC236}">
              <a16:creationId xmlns:a16="http://schemas.microsoft.com/office/drawing/2014/main" id="{BF90D435-C850-45FF-B06C-4CF31258029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732" name="Rectangle 4">
          <a:extLst>
            <a:ext uri="{FF2B5EF4-FFF2-40B4-BE49-F238E27FC236}">
              <a16:creationId xmlns:a16="http://schemas.microsoft.com/office/drawing/2014/main" id="{498BFBEB-B2DB-405F-9E32-2C5E75B9E04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33" name="Rectangle 5">
          <a:extLst>
            <a:ext uri="{FF2B5EF4-FFF2-40B4-BE49-F238E27FC236}">
              <a16:creationId xmlns:a16="http://schemas.microsoft.com/office/drawing/2014/main" id="{35266317-5247-479C-9C26-6E6239689DA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734" name="Rectangle 4">
          <a:extLst>
            <a:ext uri="{FF2B5EF4-FFF2-40B4-BE49-F238E27FC236}">
              <a16:creationId xmlns:a16="http://schemas.microsoft.com/office/drawing/2014/main" id="{081D5F7C-71BD-4364-94FF-1959D4F51EEF}"/>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735" name="Rectangle 4">
          <a:extLst>
            <a:ext uri="{FF2B5EF4-FFF2-40B4-BE49-F238E27FC236}">
              <a16:creationId xmlns:a16="http://schemas.microsoft.com/office/drawing/2014/main" id="{3822CD62-9C20-422A-B24A-92A6B702820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36" name="Rectangle 5">
          <a:extLst>
            <a:ext uri="{FF2B5EF4-FFF2-40B4-BE49-F238E27FC236}">
              <a16:creationId xmlns:a16="http://schemas.microsoft.com/office/drawing/2014/main" id="{D9F4A4CE-3AE0-4631-89B8-CC37425524B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7" name="Rectangle 4">
          <a:extLst>
            <a:ext uri="{FF2B5EF4-FFF2-40B4-BE49-F238E27FC236}">
              <a16:creationId xmlns:a16="http://schemas.microsoft.com/office/drawing/2014/main" id="{AAF60594-539C-4226-B56D-85670EA57E5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8" name="Rectangle 5">
          <a:extLst>
            <a:ext uri="{FF2B5EF4-FFF2-40B4-BE49-F238E27FC236}">
              <a16:creationId xmlns:a16="http://schemas.microsoft.com/office/drawing/2014/main" id="{DC89679D-9115-4BC3-B1B8-2EC9B47F07F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39" name="Rectangle 4">
          <a:extLst>
            <a:ext uri="{FF2B5EF4-FFF2-40B4-BE49-F238E27FC236}">
              <a16:creationId xmlns:a16="http://schemas.microsoft.com/office/drawing/2014/main" id="{F42A5FAB-3F78-466D-80BC-FACDA07DC41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40" name="Rectangle 5">
          <a:extLst>
            <a:ext uri="{FF2B5EF4-FFF2-40B4-BE49-F238E27FC236}">
              <a16:creationId xmlns:a16="http://schemas.microsoft.com/office/drawing/2014/main" id="{ABB29FF2-9ABF-4F2A-A69C-9E1922C20D9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41" name="Rectangle 4">
          <a:extLst>
            <a:ext uri="{FF2B5EF4-FFF2-40B4-BE49-F238E27FC236}">
              <a16:creationId xmlns:a16="http://schemas.microsoft.com/office/drawing/2014/main" id="{A57702A1-10D1-481C-AA33-4C4898A6D8E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42" name="Rectangle 5">
          <a:extLst>
            <a:ext uri="{FF2B5EF4-FFF2-40B4-BE49-F238E27FC236}">
              <a16:creationId xmlns:a16="http://schemas.microsoft.com/office/drawing/2014/main" id="{B23C1CDF-735E-4F78-A6E5-12E30DCAC28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743" name="Rectangle 4">
          <a:extLst>
            <a:ext uri="{FF2B5EF4-FFF2-40B4-BE49-F238E27FC236}">
              <a16:creationId xmlns:a16="http://schemas.microsoft.com/office/drawing/2014/main" id="{9F381E8F-F6DA-489B-9B0D-9495267F41E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44" name="Rectangle 5">
          <a:extLst>
            <a:ext uri="{FF2B5EF4-FFF2-40B4-BE49-F238E27FC236}">
              <a16:creationId xmlns:a16="http://schemas.microsoft.com/office/drawing/2014/main" id="{392BA5DE-2453-4269-A238-BBCC64E1BF3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745" name="Rectangle 4">
          <a:extLst>
            <a:ext uri="{FF2B5EF4-FFF2-40B4-BE49-F238E27FC236}">
              <a16:creationId xmlns:a16="http://schemas.microsoft.com/office/drawing/2014/main" id="{049F4ADA-52E0-4CE1-98BC-7673FC97F77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46" name="Rectangle 4">
          <a:extLst>
            <a:ext uri="{FF2B5EF4-FFF2-40B4-BE49-F238E27FC236}">
              <a16:creationId xmlns:a16="http://schemas.microsoft.com/office/drawing/2014/main" id="{D2EF43DD-F8BD-462B-91C6-58F7BA71B1D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47" name="Rectangle 5">
          <a:extLst>
            <a:ext uri="{FF2B5EF4-FFF2-40B4-BE49-F238E27FC236}">
              <a16:creationId xmlns:a16="http://schemas.microsoft.com/office/drawing/2014/main" id="{A6D4BB2B-45BF-4B7C-AF8F-738B9F13A0C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48" name="Rectangle 4">
          <a:extLst>
            <a:ext uri="{FF2B5EF4-FFF2-40B4-BE49-F238E27FC236}">
              <a16:creationId xmlns:a16="http://schemas.microsoft.com/office/drawing/2014/main" id="{80C5A52B-E89B-48B5-84E2-D3C30E5C17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49" name="Rectangle 4">
          <a:extLst>
            <a:ext uri="{FF2B5EF4-FFF2-40B4-BE49-F238E27FC236}">
              <a16:creationId xmlns:a16="http://schemas.microsoft.com/office/drawing/2014/main" id="{DCD1E576-BAB1-411B-91C0-425BA368BE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0" name="Rectangle 4">
          <a:extLst>
            <a:ext uri="{FF2B5EF4-FFF2-40B4-BE49-F238E27FC236}">
              <a16:creationId xmlns:a16="http://schemas.microsoft.com/office/drawing/2014/main" id="{997F20CA-BBA4-4401-9F8F-B4805E1B3D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1" name="Rectangle 4">
          <a:extLst>
            <a:ext uri="{FF2B5EF4-FFF2-40B4-BE49-F238E27FC236}">
              <a16:creationId xmlns:a16="http://schemas.microsoft.com/office/drawing/2014/main" id="{39CBBE0A-A56A-480A-A871-6278A9E1E8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2" name="Rectangle 4">
          <a:extLst>
            <a:ext uri="{FF2B5EF4-FFF2-40B4-BE49-F238E27FC236}">
              <a16:creationId xmlns:a16="http://schemas.microsoft.com/office/drawing/2014/main" id="{8D4AEBDC-AEA6-4854-85DF-9F7A8E56A0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3" name="Rectangle 4">
          <a:extLst>
            <a:ext uri="{FF2B5EF4-FFF2-40B4-BE49-F238E27FC236}">
              <a16:creationId xmlns:a16="http://schemas.microsoft.com/office/drawing/2014/main" id="{E12B44E2-1C8D-4AF1-B2BE-3C4076E164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4" name="Rectangle 4">
          <a:extLst>
            <a:ext uri="{FF2B5EF4-FFF2-40B4-BE49-F238E27FC236}">
              <a16:creationId xmlns:a16="http://schemas.microsoft.com/office/drawing/2014/main" id="{FF50D773-1819-4152-AF82-34C770CA92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5" name="Rectangle 4">
          <a:extLst>
            <a:ext uri="{FF2B5EF4-FFF2-40B4-BE49-F238E27FC236}">
              <a16:creationId xmlns:a16="http://schemas.microsoft.com/office/drawing/2014/main" id="{842C0A32-FFF9-4084-8362-91302F290D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6" name="Rectangle 4">
          <a:extLst>
            <a:ext uri="{FF2B5EF4-FFF2-40B4-BE49-F238E27FC236}">
              <a16:creationId xmlns:a16="http://schemas.microsoft.com/office/drawing/2014/main" id="{C646118C-CF1D-447C-B8D3-0CBDE02902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7" name="Rectangle 4">
          <a:extLst>
            <a:ext uri="{FF2B5EF4-FFF2-40B4-BE49-F238E27FC236}">
              <a16:creationId xmlns:a16="http://schemas.microsoft.com/office/drawing/2014/main" id="{37A66214-65B4-4EC9-9D83-3E0D5F8C3B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8" name="Rectangle 4">
          <a:extLst>
            <a:ext uri="{FF2B5EF4-FFF2-40B4-BE49-F238E27FC236}">
              <a16:creationId xmlns:a16="http://schemas.microsoft.com/office/drawing/2014/main" id="{508A9A35-2681-417E-9C82-7DDACB5D6C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9" name="Rectangle 4">
          <a:extLst>
            <a:ext uri="{FF2B5EF4-FFF2-40B4-BE49-F238E27FC236}">
              <a16:creationId xmlns:a16="http://schemas.microsoft.com/office/drawing/2014/main" id="{1322AA95-DF63-4384-8810-8A9B5026A6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0" name="Rectangle 4">
          <a:extLst>
            <a:ext uri="{FF2B5EF4-FFF2-40B4-BE49-F238E27FC236}">
              <a16:creationId xmlns:a16="http://schemas.microsoft.com/office/drawing/2014/main" id="{0A005C06-317F-475C-A2D7-80BD3FFDA1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1" name="Rectangle 4">
          <a:extLst>
            <a:ext uri="{FF2B5EF4-FFF2-40B4-BE49-F238E27FC236}">
              <a16:creationId xmlns:a16="http://schemas.microsoft.com/office/drawing/2014/main" id="{F66A1FCF-4643-4E02-88AE-A564D581B3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2" name="Rectangle 4">
          <a:extLst>
            <a:ext uri="{FF2B5EF4-FFF2-40B4-BE49-F238E27FC236}">
              <a16:creationId xmlns:a16="http://schemas.microsoft.com/office/drawing/2014/main" id="{37D9A1F0-1874-48AD-924D-B7D71ADFD9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3" name="Rectangle 4">
          <a:extLst>
            <a:ext uri="{FF2B5EF4-FFF2-40B4-BE49-F238E27FC236}">
              <a16:creationId xmlns:a16="http://schemas.microsoft.com/office/drawing/2014/main" id="{B91E583F-5812-4BDF-AF0D-4E7815DE83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4" name="Rectangle 4">
          <a:extLst>
            <a:ext uri="{FF2B5EF4-FFF2-40B4-BE49-F238E27FC236}">
              <a16:creationId xmlns:a16="http://schemas.microsoft.com/office/drawing/2014/main" id="{1D5713EC-87A1-45E9-8DCD-E3F6F264D6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5" name="Rectangle 4">
          <a:extLst>
            <a:ext uri="{FF2B5EF4-FFF2-40B4-BE49-F238E27FC236}">
              <a16:creationId xmlns:a16="http://schemas.microsoft.com/office/drawing/2014/main" id="{71811294-26BB-48DA-8FB5-878AECE97D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6" name="Rectangle 4">
          <a:extLst>
            <a:ext uri="{FF2B5EF4-FFF2-40B4-BE49-F238E27FC236}">
              <a16:creationId xmlns:a16="http://schemas.microsoft.com/office/drawing/2014/main" id="{B4A20E17-BBD9-41D8-B7A7-C8F5D7F917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7" name="Rectangle 4">
          <a:extLst>
            <a:ext uri="{FF2B5EF4-FFF2-40B4-BE49-F238E27FC236}">
              <a16:creationId xmlns:a16="http://schemas.microsoft.com/office/drawing/2014/main" id="{2E0B5251-614B-41CD-A1BD-C8B59C4B85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8" name="Rectangle 4">
          <a:extLst>
            <a:ext uri="{FF2B5EF4-FFF2-40B4-BE49-F238E27FC236}">
              <a16:creationId xmlns:a16="http://schemas.microsoft.com/office/drawing/2014/main" id="{EB2B93A7-AC77-4242-959F-74C669384B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9" name="Rectangle 4">
          <a:extLst>
            <a:ext uri="{FF2B5EF4-FFF2-40B4-BE49-F238E27FC236}">
              <a16:creationId xmlns:a16="http://schemas.microsoft.com/office/drawing/2014/main" id="{457D06AC-9AF2-46E9-A78F-D28CE99E0D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0" name="Rectangle 4">
          <a:extLst>
            <a:ext uri="{FF2B5EF4-FFF2-40B4-BE49-F238E27FC236}">
              <a16:creationId xmlns:a16="http://schemas.microsoft.com/office/drawing/2014/main" id="{5E1D98A4-B0DE-49D7-A16C-33F6250B16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1" name="Rectangle 4">
          <a:extLst>
            <a:ext uri="{FF2B5EF4-FFF2-40B4-BE49-F238E27FC236}">
              <a16:creationId xmlns:a16="http://schemas.microsoft.com/office/drawing/2014/main" id="{EE3BBB54-1DA3-4E13-AF51-217C6BDECA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2" name="Rectangle 4">
          <a:extLst>
            <a:ext uri="{FF2B5EF4-FFF2-40B4-BE49-F238E27FC236}">
              <a16:creationId xmlns:a16="http://schemas.microsoft.com/office/drawing/2014/main" id="{344F6783-6F7B-4105-8FA1-57F5F6085F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3" name="Rectangle 4">
          <a:extLst>
            <a:ext uri="{FF2B5EF4-FFF2-40B4-BE49-F238E27FC236}">
              <a16:creationId xmlns:a16="http://schemas.microsoft.com/office/drawing/2014/main" id="{22D9E407-794A-4FD9-AB4D-0A24B80658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4" name="Rectangle 4">
          <a:extLst>
            <a:ext uri="{FF2B5EF4-FFF2-40B4-BE49-F238E27FC236}">
              <a16:creationId xmlns:a16="http://schemas.microsoft.com/office/drawing/2014/main" id="{63039689-45A4-45CA-9182-5BACB6C08A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5" name="Rectangle 4">
          <a:extLst>
            <a:ext uri="{FF2B5EF4-FFF2-40B4-BE49-F238E27FC236}">
              <a16:creationId xmlns:a16="http://schemas.microsoft.com/office/drawing/2014/main" id="{E53FB4FF-C117-4445-9E4C-29270BBF86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6" name="Rectangle 4">
          <a:extLst>
            <a:ext uri="{FF2B5EF4-FFF2-40B4-BE49-F238E27FC236}">
              <a16:creationId xmlns:a16="http://schemas.microsoft.com/office/drawing/2014/main" id="{7F03D183-3D40-4332-A598-42DD117D76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7" name="Rectangle 4">
          <a:extLst>
            <a:ext uri="{FF2B5EF4-FFF2-40B4-BE49-F238E27FC236}">
              <a16:creationId xmlns:a16="http://schemas.microsoft.com/office/drawing/2014/main" id="{7E055A1D-C9C7-4804-843B-A4B51BDB2F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8" name="Rectangle 4">
          <a:extLst>
            <a:ext uri="{FF2B5EF4-FFF2-40B4-BE49-F238E27FC236}">
              <a16:creationId xmlns:a16="http://schemas.microsoft.com/office/drawing/2014/main" id="{7229123E-A264-45E2-A3FE-D9B1B59466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9" name="Rectangle 4">
          <a:extLst>
            <a:ext uri="{FF2B5EF4-FFF2-40B4-BE49-F238E27FC236}">
              <a16:creationId xmlns:a16="http://schemas.microsoft.com/office/drawing/2014/main" id="{1F7961C2-6ED0-45F2-9534-30251287E7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0" name="Rectangle 4">
          <a:extLst>
            <a:ext uri="{FF2B5EF4-FFF2-40B4-BE49-F238E27FC236}">
              <a16:creationId xmlns:a16="http://schemas.microsoft.com/office/drawing/2014/main" id="{271CF270-37B7-4F85-9BAF-53E2CA8CB5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1" name="Rectangle 4">
          <a:extLst>
            <a:ext uri="{FF2B5EF4-FFF2-40B4-BE49-F238E27FC236}">
              <a16:creationId xmlns:a16="http://schemas.microsoft.com/office/drawing/2014/main" id="{EB966536-A8F9-4339-9AAF-6062AA8D56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2" name="Rectangle 4">
          <a:extLst>
            <a:ext uri="{FF2B5EF4-FFF2-40B4-BE49-F238E27FC236}">
              <a16:creationId xmlns:a16="http://schemas.microsoft.com/office/drawing/2014/main" id="{3E36316E-E303-40D1-AC64-16BA476E8A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3" name="Rectangle 4">
          <a:extLst>
            <a:ext uri="{FF2B5EF4-FFF2-40B4-BE49-F238E27FC236}">
              <a16:creationId xmlns:a16="http://schemas.microsoft.com/office/drawing/2014/main" id="{D2B960B6-6430-4DCE-A766-E8582A9B95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4" name="Rectangle 4">
          <a:extLst>
            <a:ext uri="{FF2B5EF4-FFF2-40B4-BE49-F238E27FC236}">
              <a16:creationId xmlns:a16="http://schemas.microsoft.com/office/drawing/2014/main" id="{6E3FD10A-A096-442D-AEF9-8101F2F516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5" name="Rectangle 4">
          <a:extLst>
            <a:ext uri="{FF2B5EF4-FFF2-40B4-BE49-F238E27FC236}">
              <a16:creationId xmlns:a16="http://schemas.microsoft.com/office/drawing/2014/main" id="{BE833947-8CD4-438F-88F7-1A9EABF63E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6" name="Rectangle 4">
          <a:extLst>
            <a:ext uri="{FF2B5EF4-FFF2-40B4-BE49-F238E27FC236}">
              <a16:creationId xmlns:a16="http://schemas.microsoft.com/office/drawing/2014/main" id="{53F76773-C7FD-4566-BBCF-632985F333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7" name="Rectangle 4">
          <a:extLst>
            <a:ext uri="{FF2B5EF4-FFF2-40B4-BE49-F238E27FC236}">
              <a16:creationId xmlns:a16="http://schemas.microsoft.com/office/drawing/2014/main" id="{3EC4AEE2-6135-4565-ADA8-9A4C270C14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8" name="Rectangle 4">
          <a:extLst>
            <a:ext uri="{FF2B5EF4-FFF2-40B4-BE49-F238E27FC236}">
              <a16:creationId xmlns:a16="http://schemas.microsoft.com/office/drawing/2014/main" id="{E804D8B4-508C-4AA0-A62C-E15F5C9635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9" name="Rectangle 4">
          <a:extLst>
            <a:ext uri="{FF2B5EF4-FFF2-40B4-BE49-F238E27FC236}">
              <a16:creationId xmlns:a16="http://schemas.microsoft.com/office/drawing/2014/main" id="{2F4EE171-46A9-4D99-A518-69ED728E96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0" name="Rectangle 4">
          <a:extLst>
            <a:ext uri="{FF2B5EF4-FFF2-40B4-BE49-F238E27FC236}">
              <a16:creationId xmlns:a16="http://schemas.microsoft.com/office/drawing/2014/main" id="{15C38F99-788E-4348-99DE-5AF06B4EC1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1" name="Rectangle 4">
          <a:extLst>
            <a:ext uri="{FF2B5EF4-FFF2-40B4-BE49-F238E27FC236}">
              <a16:creationId xmlns:a16="http://schemas.microsoft.com/office/drawing/2014/main" id="{4DFE7365-A15B-4543-B2EC-479E7F00EC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2" name="Rectangle 4">
          <a:extLst>
            <a:ext uri="{FF2B5EF4-FFF2-40B4-BE49-F238E27FC236}">
              <a16:creationId xmlns:a16="http://schemas.microsoft.com/office/drawing/2014/main" id="{18C7B77B-5BD9-4F88-9250-D1111A5010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3" name="Rectangle 4">
          <a:extLst>
            <a:ext uri="{FF2B5EF4-FFF2-40B4-BE49-F238E27FC236}">
              <a16:creationId xmlns:a16="http://schemas.microsoft.com/office/drawing/2014/main" id="{C89A4D1C-F6C8-4132-922C-1A16E04038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4" name="Rectangle 4">
          <a:extLst>
            <a:ext uri="{FF2B5EF4-FFF2-40B4-BE49-F238E27FC236}">
              <a16:creationId xmlns:a16="http://schemas.microsoft.com/office/drawing/2014/main" id="{BDF7CE8C-C7F2-4113-A07B-AD0346C4E2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5" name="Rectangle 4">
          <a:extLst>
            <a:ext uri="{FF2B5EF4-FFF2-40B4-BE49-F238E27FC236}">
              <a16:creationId xmlns:a16="http://schemas.microsoft.com/office/drawing/2014/main" id="{FDA66377-C383-4CEB-B5D7-F6E5D03D07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6" name="Rectangle 4">
          <a:extLst>
            <a:ext uri="{FF2B5EF4-FFF2-40B4-BE49-F238E27FC236}">
              <a16:creationId xmlns:a16="http://schemas.microsoft.com/office/drawing/2014/main" id="{AB25A377-5E00-4FAE-B125-8AE4FE75BA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7" name="Rectangle 4">
          <a:extLst>
            <a:ext uri="{FF2B5EF4-FFF2-40B4-BE49-F238E27FC236}">
              <a16:creationId xmlns:a16="http://schemas.microsoft.com/office/drawing/2014/main" id="{1E81F2ED-52F1-42B3-90BC-994F59018B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8" name="Rectangle 4">
          <a:extLst>
            <a:ext uri="{FF2B5EF4-FFF2-40B4-BE49-F238E27FC236}">
              <a16:creationId xmlns:a16="http://schemas.microsoft.com/office/drawing/2014/main" id="{84AD9E9E-B8FB-40DF-88E7-FE1B68CF55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9" name="Rectangle 4">
          <a:extLst>
            <a:ext uri="{FF2B5EF4-FFF2-40B4-BE49-F238E27FC236}">
              <a16:creationId xmlns:a16="http://schemas.microsoft.com/office/drawing/2014/main" id="{B2184570-82B9-4B3F-A05F-FC6D48D1BA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0" name="Rectangle 4">
          <a:extLst>
            <a:ext uri="{FF2B5EF4-FFF2-40B4-BE49-F238E27FC236}">
              <a16:creationId xmlns:a16="http://schemas.microsoft.com/office/drawing/2014/main" id="{B2F3ADEA-72D9-40B1-B9B6-5A04D35A08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1" name="Rectangle 4">
          <a:extLst>
            <a:ext uri="{FF2B5EF4-FFF2-40B4-BE49-F238E27FC236}">
              <a16:creationId xmlns:a16="http://schemas.microsoft.com/office/drawing/2014/main" id="{91675639-F413-4766-8FD1-03AF6FC594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2" name="Rectangle 4">
          <a:extLst>
            <a:ext uri="{FF2B5EF4-FFF2-40B4-BE49-F238E27FC236}">
              <a16:creationId xmlns:a16="http://schemas.microsoft.com/office/drawing/2014/main" id="{13ABAB4C-95F2-4364-9600-69B77B8621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3" name="Rectangle 4">
          <a:extLst>
            <a:ext uri="{FF2B5EF4-FFF2-40B4-BE49-F238E27FC236}">
              <a16:creationId xmlns:a16="http://schemas.microsoft.com/office/drawing/2014/main" id="{47324588-B58F-4928-B14A-C73FF51576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4" name="Rectangle 4">
          <a:extLst>
            <a:ext uri="{FF2B5EF4-FFF2-40B4-BE49-F238E27FC236}">
              <a16:creationId xmlns:a16="http://schemas.microsoft.com/office/drawing/2014/main" id="{2A4C33C5-4D21-49D7-8F29-2907FC69AE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5" name="Rectangle 4">
          <a:extLst>
            <a:ext uri="{FF2B5EF4-FFF2-40B4-BE49-F238E27FC236}">
              <a16:creationId xmlns:a16="http://schemas.microsoft.com/office/drawing/2014/main" id="{25E33C73-652B-469C-B709-E113BDC70C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6" name="Rectangle 4">
          <a:extLst>
            <a:ext uri="{FF2B5EF4-FFF2-40B4-BE49-F238E27FC236}">
              <a16:creationId xmlns:a16="http://schemas.microsoft.com/office/drawing/2014/main" id="{98184907-B9F0-4131-8CB3-7BA9507660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7" name="Rectangle 4">
          <a:extLst>
            <a:ext uri="{FF2B5EF4-FFF2-40B4-BE49-F238E27FC236}">
              <a16:creationId xmlns:a16="http://schemas.microsoft.com/office/drawing/2014/main" id="{13C896CD-B330-4B01-8440-153D652C4F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8" name="Rectangle 4">
          <a:extLst>
            <a:ext uri="{FF2B5EF4-FFF2-40B4-BE49-F238E27FC236}">
              <a16:creationId xmlns:a16="http://schemas.microsoft.com/office/drawing/2014/main" id="{A657D9E6-634F-48A0-9234-C59E7059FF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9" name="Rectangle 4">
          <a:extLst>
            <a:ext uri="{FF2B5EF4-FFF2-40B4-BE49-F238E27FC236}">
              <a16:creationId xmlns:a16="http://schemas.microsoft.com/office/drawing/2014/main" id="{07150E90-FF68-4FFB-986A-35AD435B14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0" name="Rectangle 4">
          <a:extLst>
            <a:ext uri="{FF2B5EF4-FFF2-40B4-BE49-F238E27FC236}">
              <a16:creationId xmlns:a16="http://schemas.microsoft.com/office/drawing/2014/main" id="{215BC861-2101-4669-93AE-26554609D8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1" name="Rectangle 4">
          <a:extLst>
            <a:ext uri="{FF2B5EF4-FFF2-40B4-BE49-F238E27FC236}">
              <a16:creationId xmlns:a16="http://schemas.microsoft.com/office/drawing/2014/main" id="{E963E118-2E24-4DDE-9070-F80D177F80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2" name="Rectangle 4">
          <a:extLst>
            <a:ext uri="{FF2B5EF4-FFF2-40B4-BE49-F238E27FC236}">
              <a16:creationId xmlns:a16="http://schemas.microsoft.com/office/drawing/2014/main" id="{1DC725E3-E44E-4538-BE95-694EDC160B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3" name="Rectangle 4">
          <a:extLst>
            <a:ext uri="{FF2B5EF4-FFF2-40B4-BE49-F238E27FC236}">
              <a16:creationId xmlns:a16="http://schemas.microsoft.com/office/drawing/2014/main" id="{4690A8B7-F568-4820-94FA-C9E7285FC3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4" name="Rectangle 4">
          <a:extLst>
            <a:ext uri="{FF2B5EF4-FFF2-40B4-BE49-F238E27FC236}">
              <a16:creationId xmlns:a16="http://schemas.microsoft.com/office/drawing/2014/main" id="{7F2C94DE-CA74-47B8-89EC-22FA1053B4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5" name="Rectangle 4">
          <a:extLst>
            <a:ext uri="{FF2B5EF4-FFF2-40B4-BE49-F238E27FC236}">
              <a16:creationId xmlns:a16="http://schemas.microsoft.com/office/drawing/2014/main" id="{D59B0E6F-BB18-46DB-8B03-D2292F21D8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6" name="Rectangle 4">
          <a:extLst>
            <a:ext uri="{FF2B5EF4-FFF2-40B4-BE49-F238E27FC236}">
              <a16:creationId xmlns:a16="http://schemas.microsoft.com/office/drawing/2014/main" id="{34E0B1D8-6B36-4F2C-8300-4F58BEE237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7" name="Rectangle 4">
          <a:extLst>
            <a:ext uri="{FF2B5EF4-FFF2-40B4-BE49-F238E27FC236}">
              <a16:creationId xmlns:a16="http://schemas.microsoft.com/office/drawing/2014/main" id="{4AD08233-2B79-4898-94B5-3B9EFB89AF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18" name="Rectangle 4">
          <a:extLst>
            <a:ext uri="{FF2B5EF4-FFF2-40B4-BE49-F238E27FC236}">
              <a16:creationId xmlns:a16="http://schemas.microsoft.com/office/drawing/2014/main" id="{16B695C0-97B5-40A8-A150-0B53117D28F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19" name="Rectangle 5">
          <a:extLst>
            <a:ext uri="{FF2B5EF4-FFF2-40B4-BE49-F238E27FC236}">
              <a16:creationId xmlns:a16="http://schemas.microsoft.com/office/drawing/2014/main" id="{2C202153-BF9D-497F-886A-B147B81369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0" name="Rectangle 4">
          <a:extLst>
            <a:ext uri="{FF2B5EF4-FFF2-40B4-BE49-F238E27FC236}">
              <a16:creationId xmlns:a16="http://schemas.microsoft.com/office/drawing/2014/main" id="{47E32EB6-7EF0-456E-B64F-691CC98AEC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1" name="Rectangle 4">
          <a:extLst>
            <a:ext uri="{FF2B5EF4-FFF2-40B4-BE49-F238E27FC236}">
              <a16:creationId xmlns:a16="http://schemas.microsoft.com/office/drawing/2014/main" id="{805D2627-9570-4DEF-95B6-DBC38BFEA27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2" name="Rectangle 5">
          <a:extLst>
            <a:ext uri="{FF2B5EF4-FFF2-40B4-BE49-F238E27FC236}">
              <a16:creationId xmlns:a16="http://schemas.microsoft.com/office/drawing/2014/main" id="{691BE807-3BB9-4C71-8B89-E241DDFB5A1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3" name="Rectangle 4">
          <a:extLst>
            <a:ext uri="{FF2B5EF4-FFF2-40B4-BE49-F238E27FC236}">
              <a16:creationId xmlns:a16="http://schemas.microsoft.com/office/drawing/2014/main" id="{18164789-7CC4-43D3-B3A3-43F1A63623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4" name="Rectangle 4">
          <a:extLst>
            <a:ext uri="{FF2B5EF4-FFF2-40B4-BE49-F238E27FC236}">
              <a16:creationId xmlns:a16="http://schemas.microsoft.com/office/drawing/2014/main" id="{36A7F39C-DCCC-43B5-BD3F-E40617B66D4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5" name="Rectangle 5">
          <a:extLst>
            <a:ext uri="{FF2B5EF4-FFF2-40B4-BE49-F238E27FC236}">
              <a16:creationId xmlns:a16="http://schemas.microsoft.com/office/drawing/2014/main" id="{2ED942D4-6AC6-41D5-B1C2-CF88F84D810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6" name="Rectangle 4">
          <a:extLst>
            <a:ext uri="{FF2B5EF4-FFF2-40B4-BE49-F238E27FC236}">
              <a16:creationId xmlns:a16="http://schemas.microsoft.com/office/drawing/2014/main" id="{420ACE62-2289-42F5-A0D8-E1B528B6D9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7" name="Rectangle 4">
          <a:extLst>
            <a:ext uri="{FF2B5EF4-FFF2-40B4-BE49-F238E27FC236}">
              <a16:creationId xmlns:a16="http://schemas.microsoft.com/office/drawing/2014/main" id="{AE8787AC-9020-4F8F-B8DF-52E075583DE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8" name="Rectangle 5">
          <a:extLst>
            <a:ext uri="{FF2B5EF4-FFF2-40B4-BE49-F238E27FC236}">
              <a16:creationId xmlns:a16="http://schemas.microsoft.com/office/drawing/2014/main" id="{90AF583A-72DE-4F34-8AE5-205C9E2E9FD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9" name="Rectangle 4">
          <a:extLst>
            <a:ext uri="{FF2B5EF4-FFF2-40B4-BE49-F238E27FC236}">
              <a16:creationId xmlns:a16="http://schemas.microsoft.com/office/drawing/2014/main" id="{B20ED8E5-A033-47A3-8232-ABCF7794B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0" name="Rectangle 4">
          <a:extLst>
            <a:ext uri="{FF2B5EF4-FFF2-40B4-BE49-F238E27FC236}">
              <a16:creationId xmlns:a16="http://schemas.microsoft.com/office/drawing/2014/main" id="{6189D79E-40A2-47A5-A3B8-9356FD0AB5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1" name="Rectangle 5">
          <a:extLst>
            <a:ext uri="{FF2B5EF4-FFF2-40B4-BE49-F238E27FC236}">
              <a16:creationId xmlns:a16="http://schemas.microsoft.com/office/drawing/2014/main" id="{7BE2FA2A-E6C2-480A-9343-144613CBBA2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2" name="Rectangle 4">
          <a:extLst>
            <a:ext uri="{FF2B5EF4-FFF2-40B4-BE49-F238E27FC236}">
              <a16:creationId xmlns:a16="http://schemas.microsoft.com/office/drawing/2014/main" id="{58808AFA-DBB9-4F09-B66F-384076CB0E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3" name="Rectangle 4">
          <a:extLst>
            <a:ext uri="{FF2B5EF4-FFF2-40B4-BE49-F238E27FC236}">
              <a16:creationId xmlns:a16="http://schemas.microsoft.com/office/drawing/2014/main" id="{56088BEF-86BF-4A72-9491-7BF9E67A1B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4" name="Rectangle 5">
          <a:extLst>
            <a:ext uri="{FF2B5EF4-FFF2-40B4-BE49-F238E27FC236}">
              <a16:creationId xmlns:a16="http://schemas.microsoft.com/office/drawing/2014/main" id="{BE9618C7-3DF4-4D30-A3F2-9ACB9F81C9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5" name="Rectangle 4">
          <a:extLst>
            <a:ext uri="{FF2B5EF4-FFF2-40B4-BE49-F238E27FC236}">
              <a16:creationId xmlns:a16="http://schemas.microsoft.com/office/drawing/2014/main" id="{F77D96A3-108E-4816-982A-7B78BF7BF4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6" name="Rectangle 4">
          <a:extLst>
            <a:ext uri="{FF2B5EF4-FFF2-40B4-BE49-F238E27FC236}">
              <a16:creationId xmlns:a16="http://schemas.microsoft.com/office/drawing/2014/main" id="{D0950FF2-C682-49E1-A0A9-E97FF895931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7" name="Rectangle 5">
          <a:extLst>
            <a:ext uri="{FF2B5EF4-FFF2-40B4-BE49-F238E27FC236}">
              <a16:creationId xmlns:a16="http://schemas.microsoft.com/office/drawing/2014/main" id="{3BBFEEDA-A8FB-4F98-A374-F6C10B0F4F4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8" name="Rectangle 4">
          <a:extLst>
            <a:ext uri="{FF2B5EF4-FFF2-40B4-BE49-F238E27FC236}">
              <a16:creationId xmlns:a16="http://schemas.microsoft.com/office/drawing/2014/main" id="{E5538DC4-5944-4A91-8109-984B6069F1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9" name="Rectangle 4">
          <a:extLst>
            <a:ext uri="{FF2B5EF4-FFF2-40B4-BE49-F238E27FC236}">
              <a16:creationId xmlns:a16="http://schemas.microsoft.com/office/drawing/2014/main" id="{F9DAA476-AEAE-4C45-8871-017212F63EB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0" name="Rectangle 5">
          <a:extLst>
            <a:ext uri="{FF2B5EF4-FFF2-40B4-BE49-F238E27FC236}">
              <a16:creationId xmlns:a16="http://schemas.microsoft.com/office/drawing/2014/main" id="{2D04BBDB-D6A8-4D6F-AD94-16C0C6C3830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1" name="Rectangle 4">
          <a:extLst>
            <a:ext uri="{FF2B5EF4-FFF2-40B4-BE49-F238E27FC236}">
              <a16:creationId xmlns:a16="http://schemas.microsoft.com/office/drawing/2014/main" id="{B884EFD2-BAA3-4438-ACA7-E77B76FDBC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2" name="Rectangle 4">
          <a:extLst>
            <a:ext uri="{FF2B5EF4-FFF2-40B4-BE49-F238E27FC236}">
              <a16:creationId xmlns:a16="http://schemas.microsoft.com/office/drawing/2014/main" id="{69A4C736-764A-4B80-A36B-EADD9DF55B5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3" name="Rectangle 5">
          <a:extLst>
            <a:ext uri="{FF2B5EF4-FFF2-40B4-BE49-F238E27FC236}">
              <a16:creationId xmlns:a16="http://schemas.microsoft.com/office/drawing/2014/main" id="{58C2B1D9-EF29-4CB3-BEDC-C66BE623B5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4" name="Rectangle 4">
          <a:extLst>
            <a:ext uri="{FF2B5EF4-FFF2-40B4-BE49-F238E27FC236}">
              <a16:creationId xmlns:a16="http://schemas.microsoft.com/office/drawing/2014/main" id="{6AAE92C2-C6E0-4C84-8251-1A5399B2FA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5" name="Rectangle 4">
          <a:extLst>
            <a:ext uri="{FF2B5EF4-FFF2-40B4-BE49-F238E27FC236}">
              <a16:creationId xmlns:a16="http://schemas.microsoft.com/office/drawing/2014/main" id="{030F3516-A69F-474B-A81A-69B344E221C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6" name="Rectangle 5">
          <a:extLst>
            <a:ext uri="{FF2B5EF4-FFF2-40B4-BE49-F238E27FC236}">
              <a16:creationId xmlns:a16="http://schemas.microsoft.com/office/drawing/2014/main" id="{EA85B9F0-A84E-487A-B36A-FC962F509C9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7" name="Rectangle 4">
          <a:extLst>
            <a:ext uri="{FF2B5EF4-FFF2-40B4-BE49-F238E27FC236}">
              <a16:creationId xmlns:a16="http://schemas.microsoft.com/office/drawing/2014/main" id="{23F7CB83-F7FE-4C95-8FE3-144E598CEF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8" name="Rectangle 4">
          <a:extLst>
            <a:ext uri="{FF2B5EF4-FFF2-40B4-BE49-F238E27FC236}">
              <a16:creationId xmlns:a16="http://schemas.microsoft.com/office/drawing/2014/main" id="{CC0EBECA-5779-4BC9-B6B3-E073B11AF8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9" name="Rectangle 4">
          <a:extLst>
            <a:ext uri="{FF2B5EF4-FFF2-40B4-BE49-F238E27FC236}">
              <a16:creationId xmlns:a16="http://schemas.microsoft.com/office/drawing/2014/main" id="{E041E7A2-BC78-4DD0-A1E0-364ECB43BC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0" name="Rectangle 4">
          <a:extLst>
            <a:ext uri="{FF2B5EF4-FFF2-40B4-BE49-F238E27FC236}">
              <a16:creationId xmlns:a16="http://schemas.microsoft.com/office/drawing/2014/main" id="{885B84E9-A402-435B-B9E1-81BAF425AF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1" name="Rectangle 4">
          <a:extLst>
            <a:ext uri="{FF2B5EF4-FFF2-40B4-BE49-F238E27FC236}">
              <a16:creationId xmlns:a16="http://schemas.microsoft.com/office/drawing/2014/main" id="{147F7774-759B-4CF3-8730-F4D41BFD1F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2" name="Rectangle 4">
          <a:extLst>
            <a:ext uri="{FF2B5EF4-FFF2-40B4-BE49-F238E27FC236}">
              <a16:creationId xmlns:a16="http://schemas.microsoft.com/office/drawing/2014/main" id="{6D44E2CA-2E5F-4F34-8392-50AB391387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3" name="Rectangle 4">
          <a:extLst>
            <a:ext uri="{FF2B5EF4-FFF2-40B4-BE49-F238E27FC236}">
              <a16:creationId xmlns:a16="http://schemas.microsoft.com/office/drawing/2014/main" id="{6E0DB6B4-E37E-484E-A978-90808F1A42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4" name="Rectangle 4">
          <a:extLst>
            <a:ext uri="{FF2B5EF4-FFF2-40B4-BE49-F238E27FC236}">
              <a16:creationId xmlns:a16="http://schemas.microsoft.com/office/drawing/2014/main" id="{400053FC-D8D3-490D-9813-CC2A89DDCA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5" name="Rectangle 4">
          <a:extLst>
            <a:ext uri="{FF2B5EF4-FFF2-40B4-BE49-F238E27FC236}">
              <a16:creationId xmlns:a16="http://schemas.microsoft.com/office/drawing/2014/main" id="{15556D78-6D82-4B54-ADA6-DF0760AB47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6" name="Rectangle 4">
          <a:extLst>
            <a:ext uri="{FF2B5EF4-FFF2-40B4-BE49-F238E27FC236}">
              <a16:creationId xmlns:a16="http://schemas.microsoft.com/office/drawing/2014/main" id="{BEF66E78-F4C8-4CF4-8004-FDCAF3B147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7" name="Rectangle 4">
          <a:extLst>
            <a:ext uri="{FF2B5EF4-FFF2-40B4-BE49-F238E27FC236}">
              <a16:creationId xmlns:a16="http://schemas.microsoft.com/office/drawing/2014/main" id="{8DDA2F2C-798E-4523-903F-AAAD97D2DB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8" name="Rectangle 4">
          <a:extLst>
            <a:ext uri="{FF2B5EF4-FFF2-40B4-BE49-F238E27FC236}">
              <a16:creationId xmlns:a16="http://schemas.microsoft.com/office/drawing/2014/main" id="{0973FC6E-624E-4A69-88DD-79892D5B2C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9" name="Rectangle 4">
          <a:extLst>
            <a:ext uri="{FF2B5EF4-FFF2-40B4-BE49-F238E27FC236}">
              <a16:creationId xmlns:a16="http://schemas.microsoft.com/office/drawing/2014/main" id="{1E3B7A90-C070-4442-8E61-D8BF5BCC7A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0" name="Rectangle 4">
          <a:extLst>
            <a:ext uri="{FF2B5EF4-FFF2-40B4-BE49-F238E27FC236}">
              <a16:creationId xmlns:a16="http://schemas.microsoft.com/office/drawing/2014/main" id="{280A9F53-6210-4768-B2E8-9AC0DB9D37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1" name="Rectangle 4">
          <a:extLst>
            <a:ext uri="{FF2B5EF4-FFF2-40B4-BE49-F238E27FC236}">
              <a16:creationId xmlns:a16="http://schemas.microsoft.com/office/drawing/2014/main" id="{EA295840-AF10-4B42-83E7-B9CA2F46B4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2" name="Rectangle 4">
          <a:extLst>
            <a:ext uri="{FF2B5EF4-FFF2-40B4-BE49-F238E27FC236}">
              <a16:creationId xmlns:a16="http://schemas.microsoft.com/office/drawing/2014/main" id="{CF18E5D8-2CF3-4151-8F1C-CD39E50ACD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3" name="Rectangle 4">
          <a:extLst>
            <a:ext uri="{FF2B5EF4-FFF2-40B4-BE49-F238E27FC236}">
              <a16:creationId xmlns:a16="http://schemas.microsoft.com/office/drawing/2014/main" id="{AF454CC5-83A2-4B03-829B-7428827773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4" name="Rectangle 4">
          <a:extLst>
            <a:ext uri="{FF2B5EF4-FFF2-40B4-BE49-F238E27FC236}">
              <a16:creationId xmlns:a16="http://schemas.microsoft.com/office/drawing/2014/main" id="{4C061170-0ADF-4AF4-9E05-0EF8DA72FE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5" name="Rectangle 4">
          <a:extLst>
            <a:ext uri="{FF2B5EF4-FFF2-40B4-BE49-F238E27FC236}">
              <a16:creationId xmlns:a16="http://schemas.microsoft.com/office/drawing/2014/main" id="{488F4AA9-C011-4BF3-837F-BEDA455DB0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6" name="Rectangle 4">
          <a:extLst>
            <a:ext uri="{FF2B5EF4-FFF2-40B4-BE49-F238E27FC236}">
              <a16:creationId xmlns:a16="http://schemas.microsoft.com/office/drawing/2014/main" id="{651D508F-0EAA-496F-8187-63B20CF7CF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7" name="Rectangle 4">
          <a:extLst>
            <a:ext uri="{FF2B5EF4-FFF2-40B4-BE49-F238E27FC236}">
              <a16:creationId xmlns:a16="http://schemas.microsoft.com/office/drawing/2014/main" id="{77064633-D5CE-4795-87D2-C02AECB48B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8" name="Rectangle 4">
          <a:extLst>
            <a:ext uri="{FF2B5EF4-FFF2-40B4-BE49-F238E27FC236}">
              <a16:creationId xmlns:a16="http://schemas.microsoft.com/office/drawing/2014/main" id="{107203AF-D8CA-400D-B529-824DD59F4F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9" name="Rectangle 4">
          <a:extLst>
            <a:ext uri="{FF2B5EF4-FFF2-40B4-BE49-F238E27FC236}">
              <a16:creationId xmlns:a16="http://schemas.microsoft.com/office/drawing/2014/main" id="{9DB8D490-3A38-464A-BC5C-EB506E1D63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0" name="Rectangle 4">
          <a:extLst>
            <a:ext uri="{FF2B5EF4-FFF2-40B4-BE49-F238E27FC236}">
              <a16:creationId xmlns:a16="http://schemas.microsoft.com/office/drawing/2014/main" id="{66E099CC-BB55-4673-BCDB-B91EEA7866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1" name="Rectangle 4">
          <a:extLst>
            <a:ext uri="{FF2B5EF4-FFF2-40B4-BE49-F238E27FC236}">
              <a16:creationId xmlns:a16="http://schemas.microsoft.com/office/drawing/2014/main" id="{CD559693-C634-4C73-B92A-7484BC6276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2" name="Rectangle 4">
          <a:extLst>
            <a:ext uri="{FF2B5EF4-FFF2-40B4-BE49-F238E27FC236}">
              <a16:creationId xmlns:a16="http://schemas.microsoft.com/office/drawing/2014/main" id="{F226D386-3BD7-4021-98D8-ADC4FCAF1E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3" name="Rectangle 4">
          <a:extLst>
            <a:ext uri="{FF2B5EF4-FFF2-40B4-BE49-F238E27FC236}">
              <a16:creationId xmlns:a16="http://schemas.microsoft.com/office/drawing/2014/main" id="{B6546835-71A9-43AE-ADB0-F98892C586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4" name="Rectangle 4">
          <a:extLst>
            <a:ext uri="{FF2B5EF4-FFF2-40B4-BE49-F238E27FC236}">
              <a16:creationId xmlns:a16="http://schemas.microsoft.com/office/drawing/2014/main" id="{27EF8923-E810-4EA2-B8C3-03A76026AD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5" name="Rectangle 4">
          <a:extLst>
            <a:ext uri="{FF2B5EF4-FFF2-40B4-BE49-F238E27FC236}">
              <a16:creationId xmlns:a16="http://schemas.microsoft.com/office/drawing/2014/main" id="{C303E503-27F8-487F-93DB-35E79DFBEE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6" name="Rectangle 4">
          <a:extLst>
            <a:ext uri="{FF2B5EF4-FFF2-40B4-BE49-F238E27FC236}">
              <a16:creationId xmlns:a16="http://schemas.microsoft.com/office/drawing/2014/main" id="{D8E9DE8F-0A58-4263-94B6-7676446759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7" name="Rectangle 4">
          <a:extLst>
            <a:ext uri="{FF2B5EF4-FFF2-40B4-BE49-F238E27FC236}">
              <a16:creationId xmlns:a16="http://schemas.microsoft.com/office/drawing/2014/main" id="{63FB06EB-0FA6-47C4-A787-E8016549E6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878" name="Rectangle 5">
          <a:extLst>
            <a:ext uri="{FF2B5EF4-FFF2-40B4-BE49-F238E27FC236}">
              <a16:creationId xmlns:a16="http://schemas.microsoft.com/office/drawing/2014/main" id="{53451B07-5217-48F0-B371-5A358D18C8E9}"/>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79" name="Rectangle 4">
          <a:extLst>
            <a:ext uri="{FF2B5EF4-FFF2-40B4-BE49-F238E27FC236}">
              <a16:creationId xmlns:a16="http://schemas.microsoft.com/office/drawing/2014/main" id="{2E31B23F-B4F6-4CB4-A782-4B703084CD9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0" name="Rectangle 5">
          <a:extLst>
            <a:ext uri="{FF2B5EF4-FFF2-40B4-BE49-F238E27FC236}">
              <a16:creationId xmlns:a16="http://schemas.microsoft.com/office/drawing/2014/main" id="{4DCD1ED0-2A60-4C6E-B5F0-E42340CE2890}"/>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1" name="Rectangle 4">
          <a:extLst>
            <a:ext uri="{FF2B5EF4-FFF2-40B4-BE49-F238E27FC236}">
              <a16:creationId xmlns:a16="http://schemas.microsoft.com/office/drawing/2014/main" id="{3F8F1B32-B799-4DAF-9B83-98BD926D865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882" name="Rectangle 4">
          <a:extLst>
            <a:ext uri="{FF2B5EF4-FFF2-40B4-BE49-F238E27FC236}">
              <a16:creationId xmlns:a16="http://schemas.microsoft.com/office/drawing/2014/main" id="{75A9DC23-56CC-4A27-87D6-ED098505DC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883" name="Rectangle 4">
          <a:extLst>
            <a:ext uri="{FF2B5EF4-FFF2-40B4-BE49-F238E27FC236}">
              <a16:creationId xmlns:a16="http://schemas.microsoft.com/office/drawing/2014/main" id="{19D4D799-CACA-4BF2-B2C7-2CEAE686201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4" name="Rectangle 5">
          <a:extLst>
            <a:ext uri="{FF2B5EF4-FFF2-40B4-BE49-F238E27FC236}">
              <a16:creationId xmlns:a16="http://schemas.microsoft.com/office/drawing/2014/main" id="{2D64943B-F458-4319-823A-1F3E023E306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5" name="Rectangle 4">
          <a:extLst>
            <a:ext uri="{FF2B5EF4-FFF2-40B4-BE49-F238E27FC236}">
              <a16:creationId xmlns:a16="http://schemas.microsoft.com/office/drawing/2014/main" id="{F8B88D26-3529-45C9-8931-00CAF659BFF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6" name="Rectangle 5">
          <a:extLst>
            <a:ext uri="{FF2B5EF4-FFF2-40B4-BE49-F238E27FC236}">
              <a16:creationId xmlns:a16="http://schemas.microsoft.com/office/drawing/2014/main" id="{8B992234-0002-440B-B98E-4B6B1F8AC8F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7" name="Rectangle 4">
          <a:extLst>
            <a:ext uri="{FF2B5EF4-FFF2-40B4-BE49-F238E27FC236}">
              <a16:creationId xmlns:a16="http://schemas.microsoft.com/office/drawing/2014/main" id="{D4B4A08E-8F55-4834-ADCE-660B890D89E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8" name="Rectangle 5">
          <a:extLst>
            <a:ext uri="{FF2B5EF4-FFF2-40B4-BE49-F238E27FC236}">
              <a16:creationId xmlns:a16="http://schemas.microsoft.com/office/drawing/2014/main" id="{F73D4A48-BEBF-4558-BDC5-2691C56746E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9" name="Rectangle 4">
          <a:extLst>
            <a:ext uri="{FF2B5EF4-FFF2-40B4-BE49-F238E27FC236}">
              <a16:creationId xmlns:a16="http://schemas.microsoft.com/office/drawing/2014/main" id="{9300B601-6649-49D3-B0F9-70CF1DB1A4B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90" name="Rectangle 5">
          <a:extLst>
            <a:ext uri="{FF2B5EF4-FFF2-40B4-BE49-F238E27FC236}">
              <a16:creationId xmlns:a16="http://schemas.microsoft.com/office/drawing/2014/main" id="{3431FE12-23DC-42D4-B645-1A7783481A1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891" name="Rectangle 4">
          <a:extLst>
            <a:ext uri="{FF2B5EF4-FFF2-40B4-BE49-F238E27FC236}">
              <a16:creationId xmlns:a16="http://schemas.microsoft.com/office/drawing/2014/main" id="{711C5613-C381-4131-9AEF-F733FDC8D96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892" name="Rectangle 5">
          <a:extLst>
            <a:ext uri="{FF2B5EF4-FFF2-40B4-BE49-F238E27FC236}">
              <a16:creationId xmlns:a16="http://schemas.microsoft.com/office/drawing/2014/main" id="{DF70BABE-CF83-40A3-AEEE-D319B5AC290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893" name="Rectangle 4">
          <a:extLst>
            <a:ext uri="{FF2B5EF4-FFF2-40B4-BE49-F238E27FC236}">
              <a16:creationId xmlns:a16="http://schemas.microsoft.com/office/drawing/2014/main" id="{6912E8D1-B050-425F-A5B3-C5A632D60098}"/>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894" name="Rectangle 4">
          <a:extLst>
            <a:ext uri="{FF2B5EF4-FFF2-40B4-BE49-F238E27FC236}">
              <a16:creationId xmlns:a16="http://schemas.microsoft.com/office/drawing/2014/main" id="{1D92C746-7C93-4C40-9FC0-CFD1B3431C2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95" name="Rectangle 5">
          <a:extLst>
            <a:ext uri="{FF2B5EF4-FFF2-40B4-BE49-F238E27FC236}">
              <a16:creationId xmlns:a16="http://schemas.microsoft.com/office/drawing/2014/main" id="{4A4F0373-8613-42FE-9713-4DF45C0088E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96" name="Rectangle 4">
          <a:extLst>
            <a:ext uri="{FF2B5EF4-FFF2-40B4-BE49-F238E27FC236}">
              <a16:creationId xmlns:a16="http://schemas.microsoft.com/office/drawing/2014/main" id="{D7F0CD8F-8259-4C3A-9B4E-85E3B6B8678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97" name="Rectangle 5">
          <a:extLst>
            <a:ext uri="{FF2B5EF4-FFF2-40B4-BE49-F238E27FC236}">
              <a16:creationId xmlns:a16="http://schemas.microsoft.com/office/drawing/2014/main" id="{4880E537-98DA-4794-85AD-1E44345D89B3}"/>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98" name="Rectangle 4">
          <a:extLst>
            <a:ext uri="{FF2B5EF4-FFF2-40B4-BE49-F238E27FC236}">
              <a16:creationId xmlns:a16="http://schemas.microsoft.com/office/drawing/2014/main" id="{2096EB41-949E-4E5F-B4F0-AF1FC834E1A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99" name="Rectangle 5">
          <a:extLst>
            <a:ext uri="{FF2B5EF4-FFF2-40B4-BE49-F238E27FC236}">
              <a16:creationId xmlns:a16="http://schemas.microsoft.com/office/drawing/2014/main" id="{F11463A2-C242-4C77-8F1B-86C4F49A110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900" name="Rectangle 4">
          <a:extLst>
            <a:ext uri="{FF2B5EF4-FFF2-40B4-BE49-F238E27FC236}">
              <a16:creationId xmlns:a16="http://schemas.microsoft.com/office/drawing/2014/main" id="{21A24FDA-FBAB-44DE-A8CE-1E649D2244E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901" name="Rectangle 5">
          <a:extLst>
            <a:ext uri="{FF2B5EF4-FFF2-40B4-BE49-F238E27FC236}">
              <a16:creationId xmlns:a16="http://schemas.microsoft.com/office/drawing/2014/main" id="{F7650875-3D3B-4062-8DD9-CC72E0088E8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902" name="Rectangle 4">
          <a:extLst>
            <a:ext uri="{FF2B5EF4-FFF2-40B4-BE49-F238E27FC236}">
              <a16:creationId xmlns:a16="http://schemas.microsoft.com/office/drawing/2014/main" id="{028A6B7D-1849-4C4B-8279-5B8A2F9769E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903" name="Rectangle 5">
          <a:extLst>
            <a:ext uri="{FF2B5EF4-FFF2-40B4-BE49-F238E27FC236}">
              <a16:creationId xmlns:a16="http://schemas.microsoft.com/office/drawing/2014/main" id="{FE49069D-70DE-4CFC-9357-27271B1F496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904" name="Rectangle 4">
          <a:extLst>
            <a:ext uri="{FF2B5EF4-FFF2-40B4-BE49-F238E27FC236}">
              <a16:creationId xmlns:a16="http://schemas.microsoft.com/office/drawing/2014/main" id="{E36C6725-6AA4-452C-9AFD-94F1949F806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905" name="Rectangle 4">
          <a:extLst>
            <a:ext uri="{FF2B5EF4-FFF2-40B4-BE49-F238E27FC236}">
              <a16:creationId xmlns:a16="http://schemas.microsoft.com/office/drawing/2014/main" id="{C4738B58-80E6-4488-A2F4-F2B99E6C7A1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906" name="Rectangle 5">
          <a:extLst>
            <a:ext uri="{FF2B5EF4-FFF2-40B4-BE49-F238E27FC236}">
              <a16:creationId xmlns:a16="http://schemas.microsoft.com/office/drawing/2014/main" id="{0B233A7A-CBE9-4F10-B9E8-B62AB1B4F0F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7" name="Rectangle 4">
          <a:extLst>
            <a:ext uri="{FF2B5EF4-FFF2-40B4-BE49-F238E27FC236}">
              <a16:creationId xmlns:a16="http://schemas.microsoft.com/office/drawing/2014/main" id="{65964E34-2083-4F79-BA9A-7481EB61C4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8" name="Rectangle 4">
          <a:extLst>
            <a:ext uri="{FF2B5EF4-FFF2-40B4-BE49-F238E27FC236}">
              <a16:creationId xmlns:a16="http://schemas.microsoft.com/office/drawing/2014/main" id="{47493344-91C2-426A-9329-9795318BD5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9" name="Rectangle 4">
          <a:extLst>
            <a:ext uri="{FF2B5EF4-FFF2-40B4-BE49-F238E27FC236}">
              <a16:creationId xmlns:a16="http://schemas.microsoft.com/office/drawing/2014/main" id="{5AC63BD2-D6A1-4C29-8616-EEB19BF594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0" name="Rectangle 4">
          <a:extLst>
            <a:ext uri="{FF2B5EF4-FFF2-40B4-BE49-F238E27FC236}">
              <a16:creationId xmlns:a16="http://schemas.microsoft.com/office/drawing/2014/main" id="{99F6E42B-006A-4AF4-BED7-AB8C040EE1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1" name="Rectangle 4">
          <a:extLst>
            <a:ext uri="{FF2B5EF4-FFF2-40B4-BE49-F238E27FC236}">
              <a16:creationId xmlns:a16="http://schemas.microsoft.com/office/drawing/2014/main" id="{30C1E71B-21F2-45AC-A3AF-036E30510C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2" name="Rectangle 4">
          <a:extLst>
            <a:ext uri="{FF2B5EF4-FFF2-40B4-BE49-F238E27FC236}">
              <a16:creationId xmlns:a16="http://schemas.microsoft.com/office/drawing/2014/main" id="{8A1309D2-88BC-434B-B046-065FCD3BE9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3" name="Rectangle 4">
          <a:extLst>
            <a:ext uri="{FF2B5EF4-FFF2-40B4-BE49-F238E27FC236}">
              <a16:creationId xmlns:a16="http://schemas.microsoft.com/office/drawing/2014/main" id="{6DB3AD53-32F4-40A1-B0B1-6CC66BA61A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4" name="Rectangle 4">
          <a:extLst>
            <a:ext uri="{FF2B5EF4-FFF2-40B4-BE49-F238E27FC236}">
              <a16:creationId xmlns:a16="http://schemas.microsoft.com/office/drawing/2014/main" id="{E25EF206-4B8C-44B5-A979-EE48141EAB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5" name="Rectangle 4">
          <a:extLst>
            <a:ext uri="{FF2B5EF4-FFF2-40B4-BE49-F238E27FC236}">
              <a16:creationId xmlns:a16="http://schemas.microsoft.com/office/drawing/2014/main" id="{0AB1F131-38F1-47CC-B1C3-12F286884E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6" name="Rectangle 4">
          <a:extLst>
            <a:ext uri="{FF2B5EF4-FFF2-40B4-BE49-F238E27FC236}">
              <a16:creationId xmlns:a16="http://schemas.microsoft.com/office/drawing/2014/main" id="{5CAAC8A3-5EEF-4718-B35E-95D909214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7" name="Rectangle 4">
          <a:extLst>
            <a:ext uri="{FF2B5EF4-FFF2-40B4-BE49-F238E27FC236}">
              <a16:creationId xmlns:a16="http://schemas.microsoft.com/office/drawing/2014/main" id="{9A8A4569-47D0-4344-A981-E6F29E44DE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8" name="Rectangle 4">
          <a:extLst>
            <a:ext uri="{FF2B5EF4-FFF2-40B4-BE49-F238E27FC236}">
              <a16:creationId xmlns:a16="http://schemas.microsoft.com/office/drawing/2014/main" id="{69C77523-2BB9-4147-87F7-7D07F9EAE5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9" name="Rectangle 4">
          <a:extLst>
            <a:ext uri="{FF2B5EF4-FFF2-40B4-BE49-F238E27FC236}">
              <a16:creationId xmlns:a16="http://schemas.microsoft.com/office/drawing/2014/main" id="{04AA2516-45C4-4103-92C2-17C1F4328F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0" name="Rectangle 4">
          <a:extLst>
            <a:ext uri="{FF2B5EF4-FFF2-40B4-BE49-F238E27FC236}">
              <a16:creationId xmlns:a16="http://schemas.microsoft.com/office/drawing/2014/main" id="{AFF4C4B8-64E4-4230-BDDD-C412CB90A8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1" name="Rectangle 4">
          <a:extLst>
            <a:ext uri="{FF2B5EF4-FFF2-40B4-BE49-F238E27FC236}">
              <a16:creationId xmlns:a16="http://schemas.microsoft.com/office/drawing/2014/main" id="{63FB1173-6EFF-488C-AA79-B493465D9C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2" name="Rectangle 4">
          <a:extLst>
            <a:ext uri="{FF2B5EF4-FFF2-40B4-BE49-F238E27FC236}">
              <a16:creationId xmlns:a16="http://schemas.microsoft.com/office/drawing/2014/main" id="{7BEA57CE-0596-446E-A03F-BDDE899BDB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3" name="Rectangle 4">
          <a:extLst>
            <a:ext uri="{FF2B5EF4-FFF2-40B4-BE49-F238E27FC236}">
              <a16:creationId xmlns:a16="http://schemas.microsoft.com/office/drawing/2014/main" id="{A44826DB-C916-4DA8-9E30-B9506FD2ADF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4" name="Rectangle 4">
          <a:extLst>
            <a:ext uri="{FF2B5EF4-FFF2-40B4-BE49-F238E27FC236}">
              <a16:creationId xmlns:a16="http://schemas.microsoft.com/office/drawing/2014/main" id="{59C55D11-37C3-4915-94EB-AFE49FF324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5" name="Rectangle 4">
          <a:extLst>
            <a:ext uri="{FF2B5EF4-FFF2-40B4-BE49-F238E27FC236}">
              <a16:creationId xmlns:a16="http://schemas.microsoft.com/office/drawing/2014/main" id="{B5AADBE8-834B-475F-B5D6-2C24DE5519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6" name="Rectangle 4">
          <a:extLst>
            <a:ext uri="{FF2B5EF4-FFF2-40B4-BE49-F238E27FC236}">
              <a16:creationId xmlns:a16="http://schemas.microsoft.com/office/drawing/2014/main" id="{8021C25C-7E9B-47E3-BA24-F733326696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7" name="Rectangle 4">
          <a:extLst>
            <a:ext uri="{FF2B5EF4-FFF2-40B4-BE49-F238E27FC236}">
              <a16:creationId xmlns:a16="http://schemas.microsoft.com/office/drawing/2014/main" id="{5CE4354C-83EA-4EE6-8F9F-0A1B176F9B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8" name="Rectangle 4">
          <a:extLst>
            <a:ext uri="{FF2B5EF4-FFF2-40B4-BE49-F238E27FC236}">
              <a16:creationId xmlns:a16="http://schemas.microsoft.com/office/drawing/2014/main" id="{E234225D-3E05-4407-9EB3-A908196E08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9" name="Rectangle 4">
          <a:extLst>
            <a:ext uri="{FF2B5EF4-FFF2-40B4-BE49-F238E27FC236}">
              <a16:creationId xmlns:a16="http://schemas.microsoft.com/office/drawing/2014/main" id="{013C306C-A14C-475F-B26A-4E84EBCFF5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0" name="Rectangle 4">
          <a:extLst>
            <a:ext uri="{FF2B5EF4-FFF2-40B4-BE49-F238E27FC236}">
              <a16:creationId xmlns:a16="http://schemas.microsoft.com/office/drawing/2014/main" id="{68948446-DD2E-4C61-8DE3-49E8E96280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1" name="Rectangle 4">
          <a:extLst>
            <a:ext uri="{FF2B5EF4-FFF2-40B4-BE49-F238E27FC236}">
              <a16:creationId xmlns:a16="http://schemas.microsoft.com/office/drawing/2014/main" id="{FD64BF15-93E4-4133-8993-D8E7C09C1B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2" name="Rectangle 4">
          <a:extLst>
            <a:ext uri="{FF2B5EF4-FFF2-40B4-BE49-F238E27FC236}">
              <a16:creationId xmlns:a16="http://schemas.microsoft.com/office/drawing/2014/main" id="{5F0F8CE7-CF47-453B-9122-A911C30C4F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3" name="Rectangle 4">
          <a:extLst>
            <a:ext uri="{FF2B5EF4-FFF2-40B4-BE49-F238E27FC236}">
              <a16:creationId xmlns:a16="http://schemas.microsoft.com/office/drawing/2014/main" id="{15567799-3BA4-4897-B395-8683ED0354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4" name="Rectangle 4">
          <a:extLst>
            <a:ext uri="{FF2B5EF4-FFF2-40B4-BE49-F238E27FC236}">
              <a16:creationId xmlns:a16="http://schemas.microsoft.com/office/drawing/2014/main" id="{72078D8D-1933-481D-8D16-378B82A949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5" name="Rectangle 4">
          <a:extLst>
            <a:ext uri="{FF2B5EF4-FFF2-40B4-BE49-F238E27FC236}">
              <a16:creationId xmlns:a16="http://schemas.microsoft.com/office/drawing/2014/main" id="{3DC283A7-98B1-4CA2-B323-8E8BD7A65F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6" name="Rectangle 4">
          <a:extLst>
            <a:ext uri="{FF2B5EF4-FFF2-40B4-BE49-F238E27FC236}">
              <a16:creationId xmlns:a16="http://schemas.microsoft.com/office/drawing/2014/main" id="{59C1C7BF-85C5-4257-9986-8E0DBE2918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7" name="Rectangle 4">
          <a:extLst>
            <a:ext uri="{FF2B5EF4-FFF2-40B4-BE49-F238E27FC236}">
              <a16:creationId xmlns:a16="http://schemas.microsoft.com/office/drawing/2014/main" id="{315C4E9C-1ADD-4F19-872A-68FD5F00E5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8" name="Rectangle 4">
          <a:extLst>
            <a:ext uri="{FF2B5EF4-FFF2-40B4-BE49-F238E27FC236}">
              <a16:creationId xmlns:a16="http://schemas.microsoft.com/office/drawing/2014/main" id="{7599C038-6D85-461F-AB95-ED6E5DED08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9" name="Rectangle 4">
          <a:extLst>
            <a:ext uri="{FF2B5EF4-FFF2-40B4-BE49-F238E27FC236}">
              <a16:creationId xmlns:a16="http://schemas.microsoft.com/office/drawing/2014/main" id="{41F29C56-03A5-420E-8D94-D12C9C141C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0" name="Rectangle 4">
          <a:extLst>
            <a:ext uri="{FF2B5EF4-FFF2-40B4-BE49-F238E27FC236}">
              <a16:creationId xmlns:a16="http://schemas.microsoft.com/office/drawing/2014/main" id="{85E582E8-77BF-456D-9A2E-44725A96D4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1" name="Rectangle 4">
          <a:extLst>
            <a:ext uri="{FF2B5EF4-FFF2-40B4-BE49-F238E27FC236}">
              <a16:creationId xmlns:a16="http://schemas.microsoft.com/office/drawing/2014/main" id="{FF273B87-BF0E-4C42-B2B2-6B9BE74884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2" name="Rectangle 4">
          <a:extLst>
            <a:ext uri="{FF2B5EF4-FFF2-40B4-BE49-F238E27FC236}">
              <a16:creationId xmlns:a16="http://schemas.microsoft.com/office/drawing/2014/main" id="{D8EA81AB-ECA3-4D78-927B-BDB1AB1198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3" name="Rectangle 4">
          <a:extLst>
            <a:ext uri="{FF2B5EF4-FFF2-40B4-BE49-F238E27FC236}">
              <a16:creationId xmlns:a16="http://schemas.microsoft.com/office/drawing/2014/main" id="{EF4CA28C-0398-45A4-BD5A-63FF9E23F3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4" name="Rectangle 4">
          <a:extLst>
            <a:ext uri="{FF2B5EF4-FFF2-40B4-BE49-F238E27FC236}">
              <a16:creationId xmlns:a16="http://schemas.microsoft.com/office/drawing/2014/main" id="{BA53C7E0-4080-417A-A61C-CB5CF65E95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5" name="Rectangle 4">
          <a:extLst>
            <a:ext uri="{FF2B5EF4-FFF2-40B4-BE49-F238E27FC236}">
              <a16:creationId xmlns:a16="http://schemas.microsoft.com/office/drawing/2014/main" id="{94814281-B15B-4441-903B-2059B714BA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6" name="Rectangle 4">
          <a:extLst>
            <a:ext uri="{FF2B5EF4-FFF2-40B4-BE49-F238E27FC236}">
              <a16:creationId xmlns:a16="http://schemas.microsoft.com/office/drawing/2014/main" id="{C12AE44D-8A74-4A0F-884F-70DE6BEF99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7" name="Rectangle 4">
          <a:extLst>
            <a:ext uri="{FF2B5EF4-FFF2-40B4-BE49-F238E27FC236}">
              <a16:creationId xmlns:a16="http://schemas.microsoft.com/office/drawing/2014/main" id="{90CE5752-2590-46F5-A101-A5DD79259E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8" name="Rectangle 4">
          <a:extLst>
            <a:ext uri="{FF2B5EF4-FFF2-40B4-BE49-F238E27FC236}">
              <a16:creationId xmlns:a16="http://schemas.microsoft.com/office/drawing/2014/main" id="{8F3A03B3-5407-401B-8F5F-A10A5136E50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9" name="Rectangle 4">
          <a:extLst>
            <a:ext uri="{FF2B5EF4-FFF2-40B4-BE49-F238E27FC236}">
              <a16:creationId xmlns:a16="http://schemas.microsoft.com/office/drawing/2014/main" id="{F9F2EC71-7628-4D33-8669-A9844CCDAB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0" name="Rectangle 4">
          <a:extLst>
            <a:ext uri="{FF2B5EF4-FFF2-40B4-BE49-F238E27FC236}">
              <a16:creationId xmlns:a16="http://schemas.microsoft.com/office/drawing/2014/main" id="{33BA49F6-E2EC-49EC-B663-74A4991DC0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1" name="Rectangle 4">
          <a:extLst>
            <a:ext uri="{FF2B5EF4-FFF2-40B4-BE49-F238E27FC236}">
              <a16:creationId xmlns:a16="http://schemas.microsoft.com/office/drawing/2014/main" id="{75C54A6A-A024-4340-A521-B6B0F27CF73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2" name="Rectangle 4">
          <a:extLst>
            <a:ext uri="{FF2B5EF4-FFF2-40B4-BE49-F238E27FC236}">
              <a16:creationId xmlns:a16="http://schemas.microsoft.com/office/drawing/2014/main" id="{6CA26D51-46E8-4DF7-8BEF-0816803B32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3" name="Rectangle 4">
          <a:extLst>
            <a:ext uri="{FF2B5EF4-FFF2-40B4-BE49-F238E27FC236}">
              <a16:creationId xmlns:a16="http://schemas.microsoft.com/office/drawing/2014/main" id="{BEB6B811-54ED-4026-B06F-5F3F25C8C6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4" name="Rectangle 4">
          <a:extLst>
            <a:ext uri="{FF2B5EF4-FFF2-40B4-BE49-F238E27FC236}">
              <a16:creationId xmlns:a16="http://schemas.microsoft.com/office/drawing/2014/main" id="{B754D9BC-2BC4-4EF8-A5D2-4C56470FB4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5" name="Rectangle 4">
          <a:extLst>
            <a:ext uri="{FF2B5EF4-FFF2-40B4-BE49-F238E27FC236}">
              <a16:creationId xmlns:a16="http://schemas.microsoft.com/office/drawing/2014/main" id="{099AB7FC-0B12-48AE-B61F-8614D153F85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6" name="Rectangle 4">
          <a:extLst>
            <a:ext uri="{FF2B5EF4-FFF2-40B4-BE49-F238E27FC236}">
              <a16:creationId xmlns:a16="http://schemas.microsoft.com/office/drawing/2014/main" id="{C4F1C5AD-8FBE-4A8A-B943-76D299D7C6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7" name="Rectangle 4">
          <a:extLst>
            <a:ext uri="{FF2B5EF4-FFF2-40B4-BE49-F238E27FC236}">
              <a16:creationId xmlns:a16="http://schemas.microsoft.com/office/drawing/2014/main" id="{1E9C8159-7547-46DC-B9EE-7483245F8F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8" name="Rectangle 4">
          <a:extLst>
            <a:ext uri="{FF2B5EF4-FFF2-40B4-BE49-F238E27FC236}">
              <a16:creationId xmlns:a16="http://schemas.microsoft.com/office/drawing/2014/main" id="{105DD110-9609-4E7B-A7BD-25A6396DFC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9" name="Rectangle 4">
          <a:extLst>
            <a:ext uri="{FF2B5EF4-FFF2-40B4-BE49-F238E27FC236}">
              <a16:creationId xmlns:a16="http://schemas.microsoft.com/office/drawing/2014/main" id="{028758C5-84BB-4611-B293-969558A0F3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0" name="Rectangle 4">
          <a:extLst>
            <a:ext uri="{FF2B5EF4-FFF2-40B4-BE49-F238E27FC236}">
              <a16:creationId xmlns:a16="http://schemas.microsoft.com/office/drawing/2014/main" id="{D61B9AE1-1AE1-4E7A-BC87-3EDCDF074B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1" name="Rectangle 4">
          <a:extLst>
            <a:ext uri="{FF2B5EF4-FFF2-40B4-BE49-F238E27FC236}">
              <a16:creationId xmlns:a16="http://schemas.microsoft.com/office/drawing/2014/main" id="{68F39105-2493-4B27-91D5-E8A6F65387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2" name="Rectangle 4">
          <a:extLst>
            <a:ext uri="{FF2B5EF4-FFF2-40B4-BE49-F238E27FC236}">
              <a16:creationId xmlns:a16="http://schemas.microsoft.com/office/drawing/2014/main" id="{A5956AEE-32DA-47FC-B975-36E8E0A248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3" name="Rectangle 4">
          <a:extLst>
            <a:ext uri="{FF2B5EF4-FFF2-40B4-BE49-F238E27FC236}">
              <a16:creationId xmlns:a16="http://schemas.microsoft.com/office/drawing/2014/main" id="{7C122C6A-177A-492C-83CC-EACCFAB8F1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4" name="Rectangle 4">
          <a:extLst>
            <a:ext uri="{FF2B5EF4-FFF2-40B4-BE49-F238E27FC236}">
              <a16:creationId xmlns:a16="http://schemas.microsoft.com/office/drawing/2014/main" id="{C86DD614-859A-456B-84DE-13204BF626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5" name="Rectangle 4">
          <a:extLst>
            <a:ext uri="{FF2B5EF4-FFF2-40B4-BE49-F238E27FC236}">
              <a16:creationId xmlns:a16="http://schemas.microsoft.com/office/drawing/2014/main" id="{35121D08-4A7B-4AB9-A9A4-91BEE9FF2C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6" name="Rectangle 4">
          <a:extLst>
            <a:ext uri="{FF2B5EF4-FFF2-40B4-BE49-F238E27FC236}">
              <a16:creationId xmlns:a16="http://schemas.microsoft.com/office/drawing/2014/main" id="{6DE09814-B9DF-4DF8-93A9-7BB38EED01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7" name="Rectangle 4">
          <a:extLst>
            <a:ext uri="{FF2B5EF4-FFF2-40B4-BE49-F238E27FC236}">
              <a16:creationId xmlns:a16="http://schemas.microsoft.com/office/drawing/2014/main" id="{0FDE826D-1052-4E22-8499-3231BE02EE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8" name="Rectangle 4">
          <a:extLst>
            <a:ext uri="{FF2B5EF4-FFF2-40B4-BE49-F238E27FC236}">
              <a16:creationId xmlns:a16="http://schemas.microsoft.com/office/drawing/2014/main" id="{72CA039D-74EC-4D18-8060-E9FC0178A6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9" name="Rectangle 4">
          <a:extLst>
            <a:ext uri="{FF2B5EF4-FFF2-40B4-BE49-F238E27FC236}">
              <a16:creationId xmlns:a16="http://schemas.microsoft.com/office/drawing/2014/main" id="{A2829221-F9A1-4C48-8DBB-680687BB87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0" name="Rectangle 4">
          <a:extLst>
            <a:ext uri="{FF2B5EF4-FFF2-40B4-BE49-F238E27FC236}">
              <a16:creationId xmlns:a16="http://schemas.microsoft.com/office/drawing/2014/main" id="{206A2692-BE33-4078-98EF-687E596F1C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1" name="Rectangle 4">
          <a:extLst>
            <a:ext uri="{FF2B5EF4-FFF2-40B4-BE49-F238E27FC236}">
              <a16:creationId xmlns:a16="http://schemas.microsoft.com/office/drawing/2014/main" id="{F5DDEDE0-4317-4805-A65B-44F8E7FE05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2" name="Rectangle 4">
          <a:extLst>
            <a:ext uri="{FF2B5EF4-FFF2-40B4-BE49-F238E27FC236}">
              <a16:creationId xmlns:a16="http://schemas.microsoft.com/office/drawing/2014/main" id="{A6D44DD2-B346-49B0-8A39-0CCEE54B05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3" name="Rectangle 4">
          <a:extLst>
            <a:ext uri="{FF2B5EF4-FFF2-40B4-BE49-F238E27FC236}">
              <a16:creationId xmlns:a16="http://schemas.microsoft.com/office/drawing/2014/main" id="{D841F0F3-3560-439F-8FFC-C87DD84359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4" name="Rectangle 4">
          <a:extLst>
            <a:ext uri="{FF2B5EF4-FFF2-40B4-BE49-F238E27FC236}">
              <a16:creationId xmlns:a16="http://schemas.microsoft.com/office/drawing/2014/main" id="{6BF62B9F-FAA9-4037-B87A-7CE757C80B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5" name="Rectangle 4">
          <a:extLst>
            <a:ext uri="{FF2B5EF4-FFF2-40B4-BE49-F238E27FC236}">
              <a16:creationId xmlns:a16="http://schemas.microsoft.com/office/drawing/2014/main" id="{96E86EFD-6575-45E5-8557-B1E573B797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6" name="Rectangle 4">
          <a:extLst>
            <a:ext uri="{FF2B5EF4-FFF2-40B4-BE49-F238E27FC236}">
              <a16:creationId xmlns:a16="http://schemas.microsoft.com/office/drawing/2014/main" id="{61358AA7-948B-4CF2-93F4-F97C971303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77" name="Rectangle 4">
          <a:extLst>
            <a:ext uri="{FF2B5EF4-FFF2-40B4-BE49-F238E27FC236}">
              <a16:creationId xmlns:a16="http://schemas.microsoft.com/office/drawing/2014/main" id="{768CB99E-2B08-4794-BFD2-8279812ACA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78" name="Rectangle 5">
          <a:extLst>
            <a:ext uri="{FF2B5EF4-FFF2-40B4-BE49-F238E27FC236}">
              <a16:creationId xmlns:a16="http://schemas.microsoft.com/office/drawing/2014/main" id="{E86ADD78-70B1-4CF1-BCF6-31E3CC6F939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9" name="Rectangle 4">
          <a:extLst>
            <a:ext uri="{FF2B5EF4-FFF2-40B4-BE49-F238E27FC236}">
              <a16:creationId xmlns:a16="http://schemas.microsoft.com/office/drawing/2014/main" id="{D6F3329D-C27E-41CB-9AFD-61A6291F71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0" name="Rectangle 4">
          <a:extLst>
            <a:ext uri="{FF2B5EF4-FFF2-40B4-BE49-F238E27FC236}">
              <a16:creationId xmlns:a16="http://schemas.microsoft.com/office/drawing/2014/main" id="{150C8C60-86C3-469E-95D1-CDF12AF7A88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1" name="Rectangle 5">
          <a:extLst>
            <a:ext uri="{FF2B5EF4-FFF2-40B4-BE49-F238E27FC236}">
              <a16:creationId xmlns:a16="http://schemas.microsoft.com/office/drawing/2014/main" id="{0F98E2EE-3276-4D04-B9F3-E4C6E03E12E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2" name="Rectangle 4">
          <a:extLst>
            <a:ext uri="{FF2B5EF4-FFF2-40B4-BE49-F238E27FC236}">
              <a16:creationId xmlns:a16="http://schemas.microsoft.com/office/drawing/2014/main" id="{5B4D0381-AF04-4191-931E-2DB5CA1F0C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3" name="Rectangle 4">
          <a:extLst>
            <a:ext uri="{FF2B5EF4-FFF2-40B4-BE49-F238E27FC236}">
              <a16:creationId xmlns:a16="http://schemas.microsoft.com/office/drawing/2014/main" id="{98E76383-A12E-46E9-B81C-B8EEA767AAF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4" name="Rectangle 5">
          <a:extLst>
            <a:ext uri="{FF2B5EF4-FFF2-40B4-BE49-F238E27FC236}">
              <a16:creationId xmlns:a16="http://schemas.microsoft.com/office/drawing/2014/main" id="{5DFB89C7-885F-466E-A03B-CDE274C987E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5" name="Rectangle 4">
          <a:extLst>
            <a:ext uri="{FF2B5EF4-FFF2-40B4-BE49-F238E27FC236}">
              <a16:creationId xmlns:a16="http://schemas.microsoft.com/office/drawing/2014/main" id="{A8157960-2AA1-499A-AE9A-4F8980C4C6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6" name="Rectangle 4">
          <a:extLst>
            <a:ext uri="{FF2B5EF4-FFF2-40B4-BE49-F238E27FC236}">
              <a16:creationId xmlns:a16="http://schemas.microsoft.com/office/drawing/2014/main" id="{295F0738-4444-439F-9B54-E93B26B7FE8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7" name="Rectangle 5">
          <a:extLst>
            <a:ext uri="{FF2B5EF4-FFF2-40B4-BE49-F238E27FC236}">
              <a16:creationId xmlns:a16="http://schemas.microsoft.com/office/drawing/2014/main" id="{365DAD1E-4328-4610-85E2-60689C18EC8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8" name="Rectangle 4">
          <a:extLst>
            <a:ext uri="{FF2B5EF4-FFF2-40B4-BE49-F238E27FC236}">
              <a16:creationId xmlns:a16="http://schemas.microsoft.com/office/drawing/2014/main" id="{B5808034-1347-4DC0-805D-5BE2424AA7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9" name="Rectangle 4">
          <a:extLst>
            <a:ext uri="{FF2B5EF4-FFF2-40B4-BE49-F238E27FC236}">
              <a16:creationId xmlns:a16="http://schemas.microsoft.com/office/drawing/2014/main" id="{82C66EAC-5673-496E-96B9-DC8C4A4E750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0" name="Rectangle 5">
          <a:extLst>
            <a:ext uri="{FF2B5EF4-FFF2-40B4-BE49-F238E27FC236}">
              <a16:creationId xmlns:a16="http://schemas.microsoft.com/office/drawing/2014/main" id="{3D885948-C8C9-4BB3-8FFA-B2F76A5559A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1" name="Rectangle 4">
          <a:extLst>
            <a:ext uri="{FF2B5EF4-FFF2-40B4-BE49-F238E27FC236}">
              <a16:creationId xmlns:a16="http://schemas.microsoft.com/office/drawing/2014/main" id="{EDF4D671-44FA-490E-BA56-5B6D368BEA6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2" name="Rectangle 4">
          <a:extLst>
            <a:ext uri="{FF2B5EF4-FFF2-40B4-BE49-F238E27FC236}">
              <a16:creationId xmlns:a16="http://schemas.microsoft.com/office/drawing/2014/main" id="{A1540AF2-7704-432F-A3BA-B838009506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3" name="Rectangle 5">
          <a:extLst>
            <a:ext uri="{FF2B5EF4-FFF2-40B4-BE49-F238E27FC236}">
              <a16:creationId xmlns:a16="http://schemas.microsoft.com/office/drawing/2014/main" id="{BDBFAEE3-82DF-440A-8DFB-C38746DD08E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4" name="Rectangle 4">
          <a:extLst>
            <a:ext uri="{FF2B5EF4-FFF2-40B4-BE49-F238E27FC236}">
              <a16:creationId xmlns:a16="http://schemas.microsoft.com/office/drawing/2014/main" id="{8EFF7823-8452-4B49-B4A4-1E0A7E7E947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5" name="Rectangle 4">
          <a:extLst>
            <a:ext uri="{FF2B5EF4-FFF2-40B4-BE49-F238E27FC236}">
              <a16:creationId xmlns:a16="http://schemas.microsoft.com/office/drawing/2014/main" id="{07B7DE0F-2907-42D7-A55F-7DA0F63FA78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6" name="Rectangle 5">
          <a:extLst>
            <a:ext uri="{FF2B5EF4-FFF2-40B4-BE49-F238E27FC236}">
              <a16:creationId xmlns:a16="http://schemas.microsoft.com/office/drawing/2014/main" id="{308F82D2-4D55-4B74-8781-4134CA60297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7" name="Rectangle 4">
          <a:extLst>
            <a:ext uri="{FF2B5EF4-FFF2-40B4-BE49-F238E27FC236}">
              <a16:creationId xmlns:a16="http://schemas.microsoft.com/office/drawing/2014/main" id="{0D6A3ABF-7A2C-41E3-ABBD-E6D8850C3A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8" name="Rectangle 4">
          <a:extLst>
            <a:ext uri="{FF2B5EF4-FFF2-40B4-BE49-F238E27FC236}">
              <a16:creationId xmlns:a16="http://schemas.microsoft.com/office/drawing/2014/main" id="{18758F89-8734-4C63-BC7F-41CF811D481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9" name="Rectangle 5">
          <a:extLst>
            <a:ext uri="{FF2B5EF4-FFF2-40B4-BE49-F238E27FC236}">
              <a16:creationId xmlns:a16="http://schemas.microsoft.com/office/drawing/2014/main" id="{68A3B542-7087-4752-BC56-998F94ED7C6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0" name="Rectangle 4">
          <a:extLst>
            <a:ext uri="{FF2B5EF4-FFF2-40B4-BE49-F238E27FC236}">
              <a16:creationId xmlns:a16="http://schemas.microsoft.com/office/drawing/2014/main" id="{7B62010E-0DB1-49B9-9050-06922BC2E3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1" name="Rectangle 4">
          <a:extLst>
            <a:ext uri="{FF2B5EF4-FFF2-40B4-BE49-F238E27FC236}">
              <a16:creationId xmlns:a16="http://schemas.microsoft.com/office/drawing/2014/main" id="{EE0B2398-F713-4083-8C4F-CD6FC7820DE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2" name="Rectangle 5">
          <a:extLst>
            <a:ext uri="{FF2B5EF4-FFF2-40B4-BE49-F238E27FC236}">
              <a16:creationId xmlns:a16="http://schemas.microsoft.com/office/drawing/2014/main" id="{9767B2FC-F864-43D0-B225-7006A52FA9A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3" name="Rectangle 4">
          <a:extLst>
            <a:ext uri="{FF2B5EF4-FFF2-40B4-BE49-F238E27FC236}">
              <a16:creationId xmlns:a16="http://schemas.microsoft.com/office/drawing/2014/main" id="{79B5836A-5021-4122-B99C-EB5AEBE80A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4" name="Rectangle 4">
          <a:extLst>
            <a:ext uri="{FF2B5EF4-FFF2-40B4-BE49-F238E27FC236}">
              <a16:creationId xmlns:a16="http://schemas.microsoft.com/office/drawing/2014/main" id="{8E3B20F3-0DB0-48B4-B219-0A8AECCE096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5" name="Rectangle 5">
          <a:extLst>
            <a:ext uri="{FF2B5EF4-FFF2-40B4-BE49-F238E27FC236}">
              <a16:creationId xmlns:a16="http://schemas.microsoft.com/office/drawing/2014/main" id="{17EA2E8C-478C-4702-8D82-0D895C6B9F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6" name="Rectangle 4">
          <a:extLst>
            <a:ext uri="{FF2B5EF4-FFF2-40B4-BE49-F238E27FC236}">
              <a16:creationId xmlns:a16="http://schemas.microsoft.com/office/drawing/2014/main" id="{880040B5-9878-4308-8913-0CEAA03E79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7" name="Rectangle 4">
          <a:extLst>
            <a:ext uri="{FF2B5EF4-FFF2-40B4-BE49-F238E27FC236}">
              <a16:creationId xmlns:a16="http://schemas.microsoft.com/office/drawing/2014/main" id="{D875E34D-F543-49FA-AC5F-3EC8FC495B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8" name="Rectangle 4">
          <a:extLst>
            <a:ext uri="{FF2B5EF4-FFF2-40B4-BE49-F238E27FC236}">
              <a16:creationId xmlns:a16="http://schemas.microsoft.com/office/drawing/2014/main" id="{303C1237-4C8B-4ACD-A88A-A9EA786A8A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9" name="Rectangle 4">
          <a:extLst>
            <a:ext uri="{FF2B5EF4-FFF2-40B4-BE49-F238E27FC236}">
              <a16:creationId xmlns:a16="http://schemas.microsoft.com/office/drawing/2014/main" id="{3BE6BF97-67F9-4490-A891-E01E17BEC4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0" name="Rectangle 4">
          <a:extLst>
            <a:ext uri="{FF2B5EF4-FFF2-40B4-BE49-F238E27FC236}">
              <a16:creationId xmlns:a16="http://schemas.microsoft.com/office/drawing/2014/main" id="{47EBFACF-B561-4226-AF2F-5BE5588702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1" name="Rectangle 4">
          <a:extLst>
            <a:ext uri="{FF2B5EF4-FFF2-40B4-BE49-F238E27FC236}">
              <a16:creationId xmlns:a16="http://schemas.microsoft.com/office/drawing/2014/main" id="{3918C3B7-4CC0-4E52-960C-924D033267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2" name="Rectangle 4">
          <a:extLst>
            <a:ext uri="{FF2B5EF4-FFF2-40B4-BE49-F238E27FC236}">
              <a16:creationId xmlns:a16="http://schemas.microsoft.com/office/drawing/2014/main" id="{4C4E6F82-F235-4588-8711-59859BD868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3" name="Rectangle 4">
          <a:extLst>
            <a:ext uri="{FF2B5EF4-FFF2-40B4-BE49-F238E27FC236}">
              <a16:creationId xmlns:a16="http://schemas.microsoft.com/office/drawing/2014/main" id="{9670007C-AA08-4A69-A962-D048F03E4E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4" name="Rectangle 4">
          <a:extLst>
            <a:ext uri="{FF2B5EF4-FFF2-40B4-BE49-F238E27FC236}">
              <a16:creationId xmlns:a16="http://schemas.microsoft.com/office/drawing/2014/main" id="{26694570-A759-4898-939E-22532ED40D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5" name="Rectangle 4">
          <a:extLst>
            <a:ext uri="{FF2B5EF4-FFF2-40B4-BE49-F238E27FC236}">
              <a16:creationId xmlns:a16="http://schemas.microsoft.com/office/drawing/2014/main" id="{1737A182-4161-48A4-87E8-DE2FECB89C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6" name="Rectangle 4">
          <a:extLst>
            <a:ext uri="{FF2B5EF4-FFF2-40B4-BE49-F238E27FC236}">
              <a16:creationId xmlns:a16="http://schemas.microsoft.com/office/drawing/2014/main" id="{2945611D-873E-4B06-9676-A9AA67C8F1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3017" name="Picture 1364">
          <a:extLst>
            <a:ext uri="{FF2B5EF4-FFF2-40B4-BE49-F238E27FC236}">
              <a16:creationId xmlns:a16="http://schemas.microsoft.com/office/drawing/2014/main" id="{4A696AF4-C874-42FD-AEBE-0362807A7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2089015</xdr:colOff>
      <xdr:row>46</xdr:row>
      <xdr:rowOff>0</xdr:rowOff>
    </xdr:from>
    <xdr:ext cx="1270" cy="1816735"/>
    <xdr:sp macro="" textlink="">
      <xdr:nvSpPr>
        <xdr:cNvPr id="3018" name="Rectangle 4">
          <a:extLst>
            <a:ext uri="{FF2B5EF4-FFF2-40B4-BE49-F238E27FC236}">
              <a16:creationId xmlns:a16="http://schemas.microsoft.com/office/drawing/2014/main" id="{B05955D3-3F71-4BA2-B305-AE90F8F8411E}"/>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6735"/>
    <xdr:sp macro="" textlink="">
      <xdr:nvSpPr>
        <xdr:cNvPr id="3019" name="Rectangle 5">
          <a:extLst>
            <a:ext uri="{FF2B5EF4-FFF2-40B4-BE49-F238E27FC236}">
              <a16:creationId xmlns:a16="http://schemas.microsoft.com/office/drawing/2014/main" id="{4CB80A5B-1C8F-4154-854C-BD115DAFF073}"/>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1020"/>
    <xdr:sp macro="" textlink="">
      <xdr:nvSpPr>
        <xdr:cNvPr id="3020" name="Rectangle 4">
          <a:extLst>
            <a:ext uri="{FF2B5EF4-FFF2-40B4-BE49-F238E27FC236}">
              <a16:creationId xmlns:a16="http://schemas.microsoft.com/office/drawing/2014/main" id="{9E079D45-8A5C-4C8B-9740-05B9D7D345C6}"/>
            </a:ext>
          </a:extLst>
        </xdr:cNvPr>
        <xdr:cNvSpPr/>
      </xdr:nvSpPr>
      <xdr:spPr>
        <a:xfrm>
          <a:off x="2695440" y="89830275"/>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6735"/>
    <xdr:sp macro="" textlink="">
      <xdr:nvSpPr>
        <xdr:cNvPr id="3021" name="Rectangle 3020">
          <a:extLst>
            <a:ext uri="{FF2B5EF4-FFF2-40B4-BE49-F238E27FC236}">
              <a16:creationId xmlns:a16="http://schemas.microsoft.com/office/drawing/2014/main" id="{B3CD7DA0-9F7F-4E95-B1E5-CA48EB514C3B}"/>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6735"/>
    <xdr:sp macro="" textlink="">
      <xdr:nvSpPr>
        <xdr:cNvPr id="3022" name="Rectangle 3021">
          <a:extLst>
            <a:ext uri="{FF2B5EF4-FFF2-40B4-BE49-F238E27FC236}">
              <a16:creationId xmlns:a16="http://schemas.microsoft.com/office/drawing/2014/main" id="{B1D2CC4F-8C4C-419B-84DC-40A1FD42F028}"/>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1020"/>
    <xdr:sp macro="" textlink="">
      <xdr:nvSpPr>
        <xdr:cNvPr id="3023" name="Rectangle 4">
          <a:extLst>
            <a:ext uri="{FF2B5EF4-FFF2-40B4-BE49-F238E27FC236}">
              <a16:creationId xmlns:a16="http://schemas.microsoft.com/office/drawing/2014/main" id="{B5BDFEEC-C12F-428C-AEE1-4BBE24C5FC68}"/>
            </a:ext>
          </a:extLst>
        </xdr:cNvPr>
        <xdr:cNvSpPr/>
      </xdr:nvSpPr>
      <xdr:spPr>
        <a:xfrm>
          <a:off x="2695440" y="89830275"/>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4</xdr:col>
      <xdr:colOff>67945</xdr:colOff>
      <xdr:row>46</xdr:row>
      <xdr:rowOff>0</xdr:rowOff>
    </xdr:from>
    <xdr:ext cx="806196" cy="25908"/>
    <xdr:sp macro="" textlink="">
      <xdr:nvSpPr>
        <xdr:cNvPr id="3024" name="Rectangle 5">
          <a:extLst>
            <a:ext uri="{FF2B5EF4-FFF2-40B4-BE49-F238E27FC236}">
              <a16:creationId xmlns:a16="http://schemas.microsoft.com/office/drawing/2014/main" id="{61FE06F6-3A61-40AE-92F2-6FA73952026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5" name="Rectangle 3024">
          <a:extLst>
            <a:ext uri="{FF2B5EF4-FFF2-40B4-BE49-F238E27FC236}">
              <a16:creationId xmlns:a16="http://schemas.microsoft.com/office/drawing/2014/main" id="{8E494222-3757-43E8-ABD0-A274AF0F68D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6" name="Rectangle 5">
          <a:extLst>
            <a:ext uri="{FF2B5EF4-FFF2-40B4-BE49-F238E27FC236}">
              <a16:creationId xmlns:a16="http://schemas.microsoft.com/office/drawing/2014/main" id="{E542C3B2-5FA5-42A8-9C75-00EC6D1A259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7" name="Rectangle 5">
          <a:extLst>
            <a:ext uri="{FF2B5EF4-FFF2-40B4-BE49-F238E27FC236}">
              <a16:creationId xmlns:a16="http://schemas.microsoft.com/office/drawing/2014/main" id="{7CB219B1-E795-43C0-B9BB-51A738577C1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8" name="Rectangle 5">
          <a:extLst>
            <a:ext uri="{FF2B5EF4-FFF2-40B4-BE49-F238E27FC236}">
              <a16:creationId xmlns:a16="http://schemas.microsoft.com/office/drawing/2014/main" id="{FE904D89-EEED-4A4E-A2C9-980448FE06E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9" name="Rectangle 5">
          <a:extLst>
            <a:ext uri="{FF2B5EF4-FFF2-40B4-BE49-F238E27FC236}">
              <a16:creationId xmlns:a16="http://schemas.microsoft.com/office/drawing/2014/main" id="{FE60502C-2B00-46B1-AA1D-0C667760A5A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0" name="Rectangle 5">
          <a:extLst>
            <a:ext uri="{FF2B5EF4-FFF2-40B4-BE49-F238E27FC236}">
              <a16:creationId xmlns:a16="http://schemas.microsoft.com/office/drawing/2014/main" id="{E80EC5BF-1328-41D3-9F56-BA0DDF1E59A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1" name="Rectangle 5">
          <a:extLst>
            <a:ext uri="{FF2B5EF4-FFF2-40B4-BE49-F238E27FC236}">
              <a16:creationId xmlns:a16="http://schemas.microsoft.com/office/drawing/2014/main" id="{D500C599-2F47-49AC-9F25-C09A2CCD8AC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2" name="Rectangle 5">
          <a:extLst>
            <a:ext uri="{FF2B5EF4-FFF2-40B4-BE49-F238E27FC236}">
              <a16:creationId xmlns:a16="http://schemas.microsoft.com/office/drawing/2014/main" id="{BD74F74F-2B53-48C0-BC98-F16EF81F2C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3" name="Rectangle 5">
          <a:extLst>
            <a:ext uri="{FF2B5EF4-FFF2-40B4-BE49-F238E27FC236}">
              <a16:creationId xmlns:a16="http://schemas.microsoft.com/office/drawing/2014/main" id="{E576741A-3CE3-4A72-82E0-0A5BC26D5D7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4" name="Rectangle 5">
          <a:extLst>
            <a:ext uri="{FF2B5EF4-FFF2-40B4-BE49-F238E27FC236}">
              <a16:creationId xmlns:a16="http://schemas.microsoft.com/office/drawing/2014/main" id="{1D33CCF3-9248-400E-A992-C042CB93CCA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5" name="Rectangle 5">
          <a:extLst>
            <a:ext uri="{FF2B5EF4-FFF2-40B4-BE49-F238E27FC236}">
              <a16:creationId xmlns:a16="http://schemas.microsoft.com/office/drawing/2014/main" id="{BB4A8F02-0DDF-4873-B412-9AE7E89BB52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6" name="Rectangle 5">
          <a:extLst>
            <a:ext uri="{FF2B5EF4-FFF2-40B4-BE49-F238E27FC236}">
              <a16:creationId xmlns:a16="http://schemas.microsoft.com/office/drawing/2014/main" id="{52FF733B-89A4-4673-AECA-2321C917FA1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7" name="Rectangle 5">
          <a:extLst>
            <a:ext uri="{FF2B5EF4-FFF2-40B4-BE49-F238E27FC236}">
              <a16:creationId xmlns:a16="http://schemas.microsoft.com/office/drawing/2014/main" id="{1385F7FB-9B92-4225-9A6D-A1EAEE9D1E1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8" name="Rectangle 5">
          <a:extLst>
            <a:ext uri="{FF2B5EF4-FFF2-40B4-BE49-F238E27FC236}">
              <a16:creationId xmlns:a16="http://schemas.microsoft.com/office/drawing/2014/main" id="{FF9905B1-75DE-4364-9B87-B414E5D77AF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9" name="Rectangle 5">
          <a:extLst>
            <a:ext uri="{FF2B5EF4-FFF2-40B4-BE49-F238E27FC236}">
              <a16:creationId xmlns:a16="http://schemas.microsoft.com/office/drawing/2014/main" id="{A3B2FD74-F350-47E2-A166-4920C3FC485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0" name="Rectangle 5">
          <a:extLst>
            <a:ext uri="{FF2B5EF4-FFF2-40B4-BE49-F238E27FC236}">
              <a16:creationId xmlns:a16="http://schemas.microsoft.com/office/drawing/2014/main" id="{B71AD50E-757B-4985-BD8E-3673356A53E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1" name="Rectangle 5">
          <a:extLst>
            <a:ext uri="{FF2B5EF4-FFF2-40B4-BE49-F238E27FC236}">
              <a16:creationId xmlns:a16="http://schemas.microsoft.com/office/drawing/2014/main" id="{78A0A4D0-085B-4B8D-861E-327FC4DCF6C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2" name="Rectangle 5">
          <a:extLst>
            <a:ext uri="{FF2B5EF4-FFF2-40B4-BE49-F238E27FC236}">
              <a16:creationId xmlns:a16="http://schemas.microsoft.com/office/drawing/2014/main" id="{504ECD6F-FE52-42BB-8B56-5E9A46651BD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3" name="Rectangle 5">
          <a:extLst>
            <a:ext uri="{FF2B5EF4-FFF2-40B4-BE49-F238E27FC236}">
              <a16:creationId xmlns:a16="http://schemas.microsoft.com/office/drawing/2014/main" id="{B31FA4F3-FC21-4A3A-9FA6-AAC3FD57E8D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4" name="Rectangle 5">
          <a:extLst>
            <a:ext uri="{FF2B5EF4-FFF2-40B4-BE49-F238E27FC236}">
              <a16:creationId xmlns:a16="http://schemas.microsoft.com/office/drawing/2014/main" id="{6616E200-B291-408F-B01A-74D5346A7B3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5" name="Rectangle 5">
          <a:extLst>
            <a:ext uri="{FF2B5EF4-FFF2-40B4-BE49-F238E27FC236}">
              <a16:creationId xmlns:a16="http://schemas.microsoft.com/office/drawing/2014/main" id="{56E13DDB-180C-4902-9928-89BA63E0F0F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6" name="Rectangle 5">
          <a:extLst>
            <a:ext uri="{FF2B5EF4-FFF2-40B4-BE49-F238E27FC236}">
              <a16:creationId xmlns:a16="http://schemas.microsoft.com/office/drawing/2014/main" id="{FA84FA7A-C16C-4015-9CFE-96C70435757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7" name="Rectangle 5">
          <a:extLst>
            <a:ext uri="{FF2B5EF4-FFF2-40B4-BE49-F238E27FC236}">
              <a16:creationId xmlns:a16="http://schemas.microsoft.com/office/drawing/2014/main" id="{10A7D4E4-16D5-455C-9D3E-E16A93C864A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8" name="Rectangle 5">
          <a:extLst>
            <a:ext uri="{FF2B5EF4-FFF2-40B4-BE49-F238E27FC236}">
              <a16:creationId xmlns:a16="http://schemas.microsoft.com/office/drawing/2014/main" id="{7F10CF06-5219-45CB-B47B-DF4F61AF2B4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9" name="Rectangle 5">
          <a:extLst>
            <a:ext uri="{FF2B5EF4-FFF2-40B4-BE49-F238E27FC236}">
              <a16:creationId xmlns:a16="http://schemas.microsoft.com/office/drawing/2014/main" id="{851F8569-22C0-4FFF-9162-05215CB3DE8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0" name="Rectangle 5">
          <a:extLst>
            <a:ext uri="{FF2B5EF4-FFF2-40B4-BE49-F238E27FC236}">
              <a16:creationId xmlns:a16="http://schemas.microsoft.com/office/drawing/2014/main" id="{083D2859-D23F-4EEF-9D58-23EA180B4E1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1" name="Rectangle 5">
          <a:extLst>
            <a:ext uri="{FF2B5EF4-FFF2-40B4-BE49-F238E27FC236}">
              <a16:creationId xmlns:a16="http://schemas.microsoft.com/office/drawing/2014/main" id="{C448AAB3-C20C-4D87-9C63-5597E1D2EA2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2" name="Rectangle 5">
          <a:extLst>
            <a:ext uri="{FF2B5EF4-FFF2-40B4-BE49-F238E27FC236}">
              <a16:creationId xmlns:a16="http://schemas.microsoft.com/office/drawing/2014/main" id="{0CB8C3F7-856A-4F9B-A9B3-94C33453264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3" name="Rectangle 5">
          <a:extLst>
            <a:ext uri="{FF2B5EF4-FFF2-40B4-BE49-F238E27FC236}">
              <a16:creationId xmlns:a16="http://schemas.microsoft.com/office/drawing/2014/main" id="{F032C803-D8FF-4204-A9A5-0083BE5F50A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4" name="Rectangle 5">
          <a:extLst>
            <a:ext uri="{FF2B5EF4-FFF2-40B4-BE49-F238E27FC236}">
              <a16:creationId xmlns:a16="http://schemas.microsoft.com/office/drawing/2014/main" id="{B885FB78-B5D8-4638-A9BA-1CF353CDA8C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5" name="Rectangle 5">
          <a:extLst>
            <a:ext uri="{FF2B5EF4-FFF2-40B4-BE49-F238E27FC236}">
              <a16:creationId xmlns:a16="http://schemas.microsoft.com/office/drawing/2014/main" id="{6A90DE81-E425-46C4-BF89-55409162170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6" name="Rectangle 5">
          <a:extLst>
            <a:ext uri="{FF2B5EF4-FFF2-40B4-BE49-F238E27FC236}">
              <a16:creationId xmlns:a16="http://schemas.microsoft.com/office/drawing/2014/main" id="{FC2894CB-9659-48EB-9372-6209C876531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7" name="Rectangle 5">
          <a:extLst>
            <a:ext uri="{FF2B5EF4-FFF2-40B4-BE49-F238E27FC236}">
              <a16:creationId xmlns:a16="http://schemas.microsoft.com/office/drawing/2014/main" id="{A5919137-9527-45F0-9F1F-88FBF3FD35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8" name="Rectangle 5">
          <a:extLst>
            <a:ext uri="{FF2B5EF4-FFF2-40B4-BE49-F238E27FC236}">
              <a16:creationId xmlns:a16="http://schemas.microsoft.com/office/drawing/2014/main" id="{E04596F7-2507-4E3C-A743-E380B69CD47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9" name="Rectangle 5">
          <a:extLst>
            <a:ext uri="{FF2B5EF4-FFF2-40B4-BE49-F238E27FC236}">
              <a16:creationId xmlns:a16="http://schemas.microsoft.com/office/drawing/2014/main" id="{968DF3B5-F850-452D-9570-B5AB1B4F5D3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0" name="Rectangle 5">
          <a:extLst>
            <a:ext uri="{FF2B5EF4-FFF2-40B4-BE49-F238E27FC236}">
              <a16:creationId xmlns:a16="http://schemas.microsoft.com/office/drawing/2014/main" id="{02CFBCEA-2D0E-441F-A765-97BC8C4F99E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1" name="Rectangle 5">
          <a:extLst>
            <a:ext uri="{FF2B5EF4-FFF2-40B4-BE49-F238E27FC236}">
              <a16:creationId xmlns:a16="http://schemas.microsoft.com/office/drawing/2014/main" id="{A02035AB-B566-4973-882F-97E510620B1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2" name="Rectangle 5">
          <a:extLst>
            <a:ext uri="{FF2B5EF4-FFF2-40B4-BE49-F238E27FC236}">
              <a16:creationId xmlns:a16="http://schemas.microsoft.com/office/drawing/2014/main" id="{A479180C-E423-44FE-BCC3-2A606EA5AC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3" name="Rectangle 5">
          <a:extLst>
            <a:ext uri="{FF2B5EF4-FFF2-40B4-BE49-F238E27FC236}">
              <a16:creationId xmlns:a16="http://schemas.microsoft.com/office/drawing/2014/main" id="{761C6DDD-88ED-4469-A66F-851ACE31FEC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4" name="Rectangle 5">
          <a:extLst>
            <a:ext uri="{FF2B5EF4-FFF2-40B4-BE49-F238E27FC236}">
              <a16:creationId xmlns:a16="http://schemas.microsoft.com/office/drawing/2014/main" id="{02CE7F61-FDDC-425C-94CE-36936E3D678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5" name="Rectangle 5">
          <a:extLst>
            <a:ext uri="{FF2B5EF4-FFF2-40B4-BE49-F238E27FC236}">
              <a16:creationId xmlns:a16="http://schemas.microsoft.com/office/drawing/2014/main" id="{8CBB8CBD-0AB6-4337-BE0F-BA925FA802F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6" name="Rectangle 5">
          <a:extLst>
            <a:ext uri="{FF2B5EF4-FFF2-40B4-BE49-F238E27FC236}">
              <a16:creationId xmlns:a16="http://schemas.microsoft.com/office/drawing/2014/main" id="{33C32BB2-34AA-470A-AF35-E1BD9B8DE8F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7" name="Rectangle 5">
          <a:extLst>
            <a:ext uri="{FF2B5EF4-FFF2-40B4-BE49-F238E27FC236}">
              <a16:creationId xmlns:a16="http://schemas.microsoft.com/office/drawing/2014/main" id="{EE1F7BCE-32D9-4CE7-B51A-EBF9EB935B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8" name="Rectangle 5">
          <a:extLst>
            <a:ext uri="{FF2B5EF4-FFF2-40B4-BE49-F238E27FC236}">
              <a16:creationId xmlns:a16="http://schemas.microsoft.com/office/drawing/2014/main" id="{1EB8F43D-5FC6-41FA-81FF-30F3164B821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9" name="Rectangle 5">
          <a:extLst>
            <a:ext uri="{FF2B5EF4-FFF2-40B4-BE49-F238E27FC236}">
              <a16:creationId xmlns:a16="http://schemas.microsoft.com/office/drawing/2014/main" id="{606F94DD-096B-4B10-AA33-A107A887965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0" name="Rectangle 5">
          <a:extLst>
            <a:ext uri="{FF2B5EF4-FFF2-40B4-BE49-F238E27FC236}">
              <a16:creationId xmlns:a16="http://schemas.microsoft.com/office/drawing/2014/main" id="{BB813391-2CD3-4822-B17C-59FC96287A9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1" name="Rectangle 5">
          <a:extLst>
            <a:ext uri="{FF2B5EF4-FFF2-40B4-BE49-F238E27FC236}">
              <a16:creationId xmlns:a16="http://schemas.microsoft.com/office/drawing/2014/main" id="{BF502C20-7935-45E1-AE8D-D75732F60EF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2" name="Rectangle 5">
          <a:extLst>
            <a:ext uri="{FF2B5EF4-FFF2-40B4-BE49-F238E27FC236}">
              <a16:creationId xmlns:a16="http://schemas.microsoft.com/office/drawing/2014/main" id="{0ADEF8C3-4A50-44A7-B6AE-A16D67AA05B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3" name="Rectangle 5">
          <a:extLst>
            <a:ext uri="{FF2B5EF4-FFF2-40B4-BE49-F238E27FC236}">
              <a16:creationId xmlns:a16="http://schemas.microsoft.com/office/drawing/2014/main" id="{6E9288AC-17FB-4EBB-8606-D15A9369522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4" name="Rectangle 5">
          <a:extLst>
            <a:ext uri="{FF2B5EF4-FFF2-40B4-BE49-F238E27FC236}">
              <a16:creationId xmlns:a16="http://schemas.microsoft.com/office/drawing/2014/main" id="{F1748C5D-53EA-4B18-AA59-7B749D5BA90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5" name="Rectangle 5">
          <a:extLst>
            <a:ext uri="{FF2B5EF4-FFF2-40B4-BE49-F238E27FC236}">
              <a16:creationId xmlns:a16="http://schemas.microsoft.com/office/drawing/2014/main" id="{E1D156C6-A22C-4AA9-8699-C10A5A174E1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6" name="Rectangle 5">
          <a:extLst>
            <a:ext uri="{FF2B5EF4-FFF2-40B4-BE49-F238E27FC236}">
              <a16:creationId xmlns:a16="http://schemas.microsoft.com/office/drawing/2014/main" id="{607A6AA9-5E1A-4C30-AFBA-98E4E02D71A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7" name="Rectangle 5">
          <a:extLst>
            <a:ext uri="{FF2B5EF4-FFF2-40B4-BE49-F238E27FC236}">
              <a16:creationId xmlns:a16="http://schemas.microsoft.com/office/drawing/2014/main" id="{E62EFB9E-24C8-468D-9984-1F58A48640E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8" name="Rectangle 5">
          <a:extLst>
            <a:ext uri="{FF2B5EF4-FFF2-40B4-BE49-F238E27FC236}">
              <a16:creationId xmlns:a16="http://schemas.microsoft.com/office/drawing/2014/main" id="{D90308F2-D87C-4968-BAEC-9592706B828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9" name="Rectangle 5">
          <a:extLst>
            <a:ext uri="{FF2B5EF4-FFF2-40B4-BE49-F238E27FC236}">
              <a16:creationId xmlns:a16="http://schemas.microsoft.com/office/drawing/2014/main" id="{58130334-64A4-4354-AD03-22FF4B10283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0" name="Rectangle 5">
          <a:extLst>
            <a:ext uri="{FF2B5EF4-FFF2-40B4-BE49-F238E27FC236}">
              <a16:creationId xmlns:a16="http://schemas.microsoft.com/office/drawing/2014/main" id="{C9715281-A25C-48F3-9473-423CF9A4C87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1" name="Rectangle 5">
          <a:extLst>
            <a:ext uri="{FF2B5EF4-FFF2-40B4-BE49-F238E27FC236}">
              <a16:creationId xmlns:a16="http://schemas.microsoft.com/office/drawing/2014/main" id="{5754DC6D-E373-40E2-B61B-664B4B3345D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2" name="Rectangle 5">
          <a:extLst>
            <a:ext uri="{FF2B5EF4-FFF2-40B4-BE49-F238E27FC236}">
              <a16:creationId xmlns:a16="http://schemas.microsoft.com/office/drawing/2014/main" id="{39AB2D13-DF73-47D1-A025-8A177F592D1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3" name="Rectangle 5">
          <a:extLst>
            <a:ext uri="{FF2B5EF4-FFF2-40B4-BE49-F238E27FC236}">
              <a16:creationId xmlns:a16="http://schemas.microsoft.com/office/drawing/2014/main" id="{B14A6D3A-9C64-4C70-80D6-B7E178CBDFA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4" name="Rectangle 5">
          <a:extLst>
            <a:ext uri="{FF2B5EF4-FFF2-40B4-BE49-F238E27FC236}">
              <a16:creationId xmlns:a16="http://schemas.microsoft.com/office/drawing/2014/main" id="{7BC8D390-6DBD-49CA-945F-F9680AEE9C2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5" name="Rectangle 5">
          <a:extLst>
            <a:ext uri="{FF2B5EF4-FFF2-40B4-BE49-F238E27FC236}">
              <a16:creationId xmlns:a16="http://schemas.microsoft.com/office/drawing/2014/main" id="{CCBFE5FD-9D90-4973-B837-C4D57C9F2CE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6" name="Rectangle 5">
          <a:extLst>
            <a:ext uri="{FF2B5EF4-FFF2-40B4-BE49-F238E27FC236}">
              <a16:creationId xmlns:a16="http://schemas.microsoft.com/office/drawing/2014/main" id="{7B267059-2634-4C1A-95E9-FD3B053B9D8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7" name="Rectangle 5">
          <a:extLst>
            <a:ext uri="{FF2B5EF4-FFF2-40B4-BE49-F238E27FC236}">
              <a16:creationId xmlns:a16="http://schemas.microsoft.com/office/drawing/2014/main" id="{D7389862-2834-4063-8A25-1DADFD54EE6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8" name="Rectangle 5">
          <a:extLst>
            <a:ext uri="{FF2B5EF4-FFF2-40B4-BE49-F238E27FC236}">
              <a16:creationId xmlns:a16="http://schemas.microsoft.com/office/drawing/2014/main" id="{CD9BD9E1-7FB7-4A78-80D3-6FA73181600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9" name="Rectangle 5">
          <a:extLst>
            <a:ext uri="{FF2B5EF4-FFF2-40B4-BE49-F238E27FC236}">
              <a16:creationId xmlns:a16="http://schemas.microsoft.com/office/drawing/2014/main" id="{08CA34FB-1854-4EAA-B5A1-DD19AF9DE69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0" name="Rectangle 5">
          <a:extLst>
            <a:ext uri="{FF2B5EF4-FFF2-40B4-BE49-F238E27FC236}">
              <a16:creationId xmlns:a16="http://schemas.microsoft.com/office/drawing/2014/main" id="{87E7BF56-E079-4A91-B605-B2CD55D3234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1" name="Rectangle 5">
          <a:extLst>
            <a:ext uri="{FF2B5EF4-FFF2-40B4-BE49-F238E27FC236}">
              <a16:creationId xmlns:a16="http://schemas.microsoft.com/office/drawing/2014/main" id="{CF63F017-281C-4A29-83DB-1C11E5B50C3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2" name="Rectangle 5">
          <a:extLst>
            <a:ext uri="{FF2B5EF4-FFF2-40B4-BE49-F238E27FC236}">
              <a16:creationId xmlns:a16="http://schemas.microsoft.com/office/drawing/2014/main" id="{482EB567-D6E8-47ED-8B32-B5F505D8491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3" name="Rectangle 5">
          <a:extLst>
            <a:ext uri="{FF2B5EF4-FFF2-40B4-BE49-F238E27FC236}">
              <a16:creationId xmlns:a16="http://schemas.microsoft.com/office/drawing/2014/main" id="{E1535C4C-2767-4F49-B5D0-C547F57C25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4" name="Rectangle 5">
          <a:extLst>
            <a:ext uri="{FF2B5EF4-FFF2-40B4-BE49-F238E27FC236}">
              <a16:creationId xmlns:a16="http://schemas.microsoft.com/office/drawing/2014/main" id="{6DCCE7E7-4178-4B0D-98F4-D1488D1EFCF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5" name="Rectangle 5">
          <a:extLst>
            <a:ext uri="{FF2B5EF4-FFF2-40B4-BE49-F238E27FC236}">
              <a16:creationId xmlns:a16="http://schemas.microsoft.com/office/drawing/2014/main" id="{501FECC3-3247-4529-A054-3A320A5A6EC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096" name="Rectangle 5">
          <a:extLst>
            <a:ext uri="{FF2B5EF4-FFF2-40B4-BE49-F238E27FC236}">
              <a16:creationId xmlns:a16="http://schemas.microsoft.com/office/drawing/2014/main" id="{06298E37-E9BB-4D6F-AB7B-1324A2576987}"/>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097" name="Rectangle 4">
          <a:extLst>
            <a:ext uri="{FF2B5EF4-FFF2-40B4-BE49-F238E27FC236}">
              <a16:creationId xmlns:a16="http://schemas.microsoft.com/office/drawing/2014/main" id="{1BCD86B0-52FE-49B6-94EB-525B49AB5FC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098" name="Rectangle 5">
          <a:extLst>
            <a:ext uri="{FF2B5EF4-FFF2-40B4-BE49-F238E27FC236}">
              <a16:creationId xmlns:a16="http://schemas.microsoft.com/office/drawing/2014/main" id="{8D5C455E-BC81-434E-ADDE-2248A5F3996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099" name="Rectangle 4">
          <a:extLst>
            <a:ext uri="{FF2B5EF4-FFF2-40B4-BE49-F238E27FC236}">
              <a16:creationId xmlns:a16="http://schemas.microsoft.com/office/drawing/2014/main" id="{23379377-7947-46C0-9399-107D12D28876}"/>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2867660</xdr:colOff>
      <xdr:row>46</xdr:row>
      <xdr:rowOff>0</xdr:rowOff>
    </xdr:from>
    <xdr:ext cx="1084581" cy="28575"/>
    <xdr:sp macro="" textlink="">
      <xdr:nvSpPr>
        <xdr:cNvPr id="3100" name="Rectangle 5">
          <a:extLst>
            <a:ext uri="{FF2B5EF4-FFF2-40B4-BE49-F238E27FC236}">
              <a16:creationId xmlns:a16="http://schemas.microsoft.com/office/drawing/2014/main" id="{5895F988-CD80-4BFF-BD1E-ADB8EAC7B331}"/>
            </a:ext>
          </a:extLst>
        </xdr:cNvPr>
        <xdr:cNvSpPr>
          <a:spLocks noChangeArrowheads="1"/>
        </xdr:cNvSpPr>
      </xdr:nvSpPr>
      <xdr:spPr>
        <a:xfrm>
          <a:off x="3474085"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01" name="Rectangle 4">
          <a:extLst>
            <a:ext uri="{FF2B5EF4-FFF2-40B4-BE49-F238E27FC236}">
              <a16:creationId xmlns:a16="http://schemas.microsoft.com/office/drawing/2014/main" id="{F423C4C8-71A6-40B4-8F6B-116FFC5E28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2" name="Rectangle 4">
          <a:extLst>
            <a:ext uri="{FF2B5EF4-FFF2-40B4-BE49-F238E27FC236}">
              <a16:creationId xmlns:a16="http://schemas.microsoft.com/office/drawing/2014/main" id="{F3656691-B560-417C-A5C0-896C5FD0E055}"/>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3" name="Rectangle 5">
          <a:extLst>
            <a:ext uri="{FF2B5EF4-FFF2-40B4-BE49-F238E27FC236}">
              <a16:creationId xmlns:a16="http://schemas.microsoft.com/office/drawing/2014/main" id="{CC022797-3A5F-4D8B-A5CB-6DB8F335A17F}"/>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4" name="Rectangle 4">
          <a:extLst>
            <a:ext uri="{FF2B5EF4-FFF2-40B4-BE49-F238E27FC236}">
              <a16:creationId xmlns:a16="http://schemas.microsoft.com/office/drawing/2014/main" id="{5F04EA46-5440-4EF2-A519-FC621F8E25EC}"/>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5" name="Rectangle 5">
          <a:extLst>
            <a:ext uri="{FF2B5EF4-FFF2-40B4-BE49-F238E27FC236}">
              <a16:creationId xmlns:a16="http://schemas.microsoft.com/office/drawing/2014/main" id="{E42E5A4A-55BE-4888-B136-039FF9E4746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6" name="Rectangle 4">
          <a:extLst>
            <a:ext uri="{FF2B5EF4-FFF2-40B4-BE49-F238E27FC236}">
              <a16:creationId xmlns:a16="http://schemas.microsoft.com/office/drawing/2014/main" id="{90EE8F4B-1B5D-4B3E-9AEB-074ADED18FC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7" name="Rectangle 5">
          <a:extLst>
            <a:ext uri="{FF2B5EF4-FFF2-40B4-BE49-F238E27FC236}">
              <a16:creationId xmlns:a16="http://schemas.microsoft.com/office/drawing/2014/main" id="{74E5F83F-33A6-44E9-AD03-3B3C611C256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8" name="Rectangle 4">
          <a:extLst>
            <a:ext uri="{FF2B5EF4-FFF2-40B4-BE49-F238E27FC236}">
              <a16:creationId xmlns:a16="http://schemas.microsoft.com/office/drawing/2014/main" id="{7AD5BEB9-5CB6-48C6-9B7F-2DE8ADD5057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9" name="Rectangle 5">
          <a:extLst>
            <a:ext uri="{FF2B5EF4-FFF2-40B4-BE49-F238E27FC236}">
              <a16:creationId xmlns:a16="http://schemas.microsoft.com/office/drawing/2014/main" id="{064A55D3-5ADE-4C7E-8743-7A8A2D95C25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10" name="Rectangle 4">
          <a:extLst>
            <a:ext uri="{FF2B5EF4-FFF2-40B4-BE49-F238E27FC236}">
              <a16:creationId xmlns:a16="http://schemas.microsoft.com/office/drawing/2014/main" id="{AEB08730-5F8E-4CDA-9B12-D434F4820789}"/>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11" name="Rectangle 5">
          <a:extLst>
            <a:ext uri="{FF2B5EF4-FFF2-40B4-BE49-F238E27FC236}">
              <a16:creationId xmlns:a16="http://schemas.microsoft.com/office/drawing/2014/main" id="{F5F5A830-DE8B-49CC-A31A-6344342284E9}"/>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112" name="Rectangle 4">
          <a:extLst>
            <a:ext uri="{FF2B5EF4-FFF2-40B4-BE49-F238E27FC236}">
              <a16:creationId xmlns:a16="http://schemas.microsoft.com/office/drawing/2014/main" id="{7FBE7193-4D8F-4743-B6CC-8417AD8FF5B6}"/>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46</xdr:row>
      <xdr:rowOff>0</xdr:rowOff>
    </xdr:from>
    <xdr:ext cx="806196" cy="25908"/>
    <xdr:sp macro="" textlink="">
      <xdr:nvSpPr>
        <xdr:cNvPr id="3113" name="Rectangle 5">
          <a:extLst>
            <a:ext uri="{FF2B5EF4-FFF2-40B4-BE49-F238E27FC236}">
              <a16:creationId xmlns:a16="http://schemas.microsoft.com/office/drawing/2014/main" id="{C4E35024-BDEC-41A4-BCF5-30CA6FA957DB}"/>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46</xdr:row>
      <xdr:rowOff>0</xdr:rowOff>
    </xdr:from>
    <xdr:ext cx="806196" cy="25908"/>
    <xdr:sp macro="" textlink="">
      <xdr:nvSpPr>
        <xdr:cNvPr id="3114" name="Rectangle 5">
          <a:extLst>
            <a:ext uri="{FF2B5EF4-FFF2-40B4-BE49-F238E27FC236}">
              <a16:creationId xmlns:a16="http://schemas.microsoft.com/office/drawing/2014/main" id="{B261A8A7-F5FE-43B5-BDB9-CB297670762F}"/>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3115" name="Rectangle 4">
          <a:extLst>
            <a:ext uri="{FF2B5EF4-FFF2-40B4-BE49-F238E27FC236}">
              <a16:creationId xmlns:a16="http://schemas.microsoft.com/office/drawing/2014/main" id="{852E54BD-AF75-4371-BFCE-A9FB5CA21C2C}"/>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501650</xdr:colOff>
      <xdr:row>46</xdr:row>
      <xdr:rowOff>0</xdr:rowOff>
    </xdr:from>
    <xdr:ext cx="806196" cy="25908"/>
    <xdr:sp macro="" textlink="">
      <xdr:nvSpPr>
        <xdr:cNvPr id="3116" name="Rectangle 5">
          <a:extLst>
            <a:ext uri="{FF2B5EF4-FFF2-40B4-BE49-F238E27FC236}">
              <a16:creationId xmlns:a16="http://schemas.microsoft.com/office/drawing/2014/main" id="{76963473-9186-4C05-8148-04BFEA06F8AC}"/>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17" name="Rectangle 4">
          <a:extLst>
            <a:ext uri="{FF2B5EF4-FFF2-40B4-BE49-F238E27FC236}">
              <a16:creationId xmlns:a16="http://schemas.microsoft.com/office/drawing/2014/main" id="{1007C380-414D-440E-82C6-A6173BFDD35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18" name="Rectangle 5">
          <a:extLst>
            <a:ext uri="{FF2B5EF4-FFF2-40B4-BE49-F238E27FC236}">
              <a16:creationId xmlns:a16="http://schemas.microsoft.com/office/drawing/2014/main" id="{3CE85FCE-7A1F-4BBA-9877-5B347F1FBD4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19" name="Rectangle 4">
          <a:extLst>
            <a:ext uri="{FF2B5EF4-FFF2-40B4-BE49-F238E27FC236}">
              <a16:creationId xmlns:a16="http://schemas.microsoft.com/office/drawing/2014/main" id="{5155A595-DF02-41D5-94FB-D0A3F3F1BABA}"/>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20" name="Rectangle 5">
          <a:extLst>
            <a:ext uri="{FF2B5EF4-FFF2-40B4-BE49-F238E27FC236}">
              <a16:creationId xmlns:a16="http://schemas.microsoft.com/office/drawing/2014/main" id="{C97F0B9A-579D-4B82-8F2C-8937F04B0AA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21" name="Rectangle 4">
          <a:extLst>
            <a:ext uri="{FF2B5EF4-FFF2-40B4-BE49-F238E27FC236}">
              <a16:creationId xmlns:a16="http://schemas.microsoft.com/office/drawing/2014/main" id="{4FF46135-0424-433C-B897-AF5C5A7B2EE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22" name="Rectangle 5">
          <a:extLst>
            <a:ext uri="{FF2B5EF4-FFF2-40B4-BE49-F238E27FC236}">
              <a16:creationId xmlns:a16="http://schemas.microsoft.com/office/drawing/2014/main" id="{21E2602F-EF83-44F4-B0BE-787BE4BD500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23" name="Rectangle 4">
          <a:extLst>
            <a:ext uri="{FF2B5EF4-FFF2-40B4-BE49-F238E27FC236}">
              <a16:creationId xmlns:a16="http://schemas.microsoft.com/office/drawing/2014/main" id="{4F40A33A-D1BE-499A-907A-76A648B70E00}"/>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24" name="Rectangle 5">
          <a:extLst>
            <a:ext uri="{FF2B5EF4-FFF2-40B4-BE49-F238E27FC236}">
              <a16:creationId xmlns:a16="http://schemas.microsoft.com/office/drawing/2014/main" id="{986E8812-5B23-4366-96E5-A12B32D225A2}"/>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25" name="Rectangle 4">
          <a:extLst>
            <a:ext uri="{FF2B5EF4-FFF2-40B4-BE49-F238E27FC236}">
              <a16:creationId xmlns:a16="http://schemas.microsoft.com/office/drawing/2014/main" id="{5759BFBD-F7F8-457D-9B4D-E5C931D76771}"/>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26" name="Rectangle 5">
          <a:extLst>
            <a:ext uri="{FF2B5EF4-FFF2-40B4-BE49-F238E27FC236}">
              <a16:creationId xmlns:a16="http://schemas.microsoft.com/office/drawing/2014/main" id="{CE55172A-B6F5-4977-99DA-DB5E60BD38D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127" name="Rectangle 4">
          <a:extLst>
            <a:ext uri="{FF2B5EF4-FFF2-40B4-BE49-F238E27FC236}">
              <a16:creationId xmlns:a16="http://schemas.microsoft.com/office/drawing/2014/main" id="{6BB854A1-05B8-4977-B1B5-21A6F0D5792C}"/>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3128" name="Rectangle 5">
          <a:extLst>
            <a:ext uri="{FF2B5EF4-FFF2-40B4-BE49-F238E27FC236}">
              <a16:creationId xmlns:a16="http://schemas.microsoft.com/office/drawing/2014/main" id="{5AB18674-1F7A-4162-81C1-50D5D2340C34}"/>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2082800</xdr:colOff>
      <xdr:row>46</xdr:row>
      <xdr:rowOff>0</xdr:rowOff>
    </xdr:from>
    <xdr:ext cx="806196" cy="25343"/>
    <xdr:sp macro="" textlink="">
      <xdr:nvSpPr>
        <xdr:cNvPr id="3129" name="Rectangle 4">
          <a:extLst>
            <a:ext uri="{FF2B5EF4-FFF2-40B4-BE49-F238E27FC236}">
              <a16:creationId xmlns:a16="http://schemas.microsoft.com/office/drawing/2014/main" id="{48677DF7-B6E0-4B88-815F-A241C56D14D3}"/>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30" name="Rectangle 5">
          <a:extLst>
            <a:ext uri="{FF2B5EF4-FFF2-40B4-BE49-F238E27FC236}">
              <a16:creationId xmlns:a16="http://schemas.microsoft.com/office/drawing/2014/main" id="{2D8577A7-7C4B-4AB7-AE57-76D4F5440AD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2959100</xdr:colOff>
      <xdr:row>46</xdr:row>
      <xdr:rowOff>0</xdr:rowOff>
    </xdr:from>
    <xdr:ext cx="806196" cy="25724"/>
    <xdr:sp macro="" textlink="">
      <xdr:nvSpPr>
        <xdr:cNvPr id="3131" name="Rectangle 4">
          <a:extLst>
            <a:ext uri="{FF2B5EF4-FFF2-40B4-BE49-F238E27FC236}">
              <a16:creationId xmlns:a16="http://schemas.microsoft.com/office/drawing/2014/main" id="{B9CFC4CE-51A3-4DA4-B360-F4DCFF4429E4}"/>
            </a:ext>
          </a:extLst>
        </xdr:cNvPr>
        <xdr:cNvSpPr>
          <a:spLocks noChangeArrowheads="1"/>
        </xdr:cNvSpPr>
      </xdr:nvSpPr>
      <xdr:spPr>
        <a:xfrm>
          <a:off x="35718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2" name="Rectangle 4">
          <a:extLst>
            <a:ext uri="{FF2B5EF4-FFF2-40B4-BE49-F238E27FC236}">
              <a16:creationId xmlns:a16="http://schemas.microsoft.com/office/drawing/2014/main" id="{726908BE-D5D5-4B7B-8030-43A9C56AF5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3" name="Rectangle 4">
          <a:extLst>
            <a:ext uri="{FF2B5EF4-FFF2-40B4-BE49-F238E27FC236}">
              <a16:creationId xmlns:a16="http://schemas.microsoft.com/office/drawing/2014/main" id="{00D207D4-4446-466B-B239-BCF5ABA1DA1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4" name="Rectangle 4">
          <a:extLst>
            <a:ext uri="{FF2B5EF4-FFF2-40B4-BE49-F238E27FC236}">
              <a16:creationId xmlns:a16="http://schemas.microsoft.com/office/drawing/2014/main" id="{32365B9E-81E0-4D3B-A1B9-6F5A5EF46F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5" name="Rectangle 4">
          <a:extLst>
            <a:ext uri="{FF2B5EF4-FFF2-40B4-BE49-F238E27FC236}">
              <a16:creationId xmlns:a16="http://schemas.microsoft.com/office/drawing/2014/main" id="{A190C519-63AD-4AF9-B159-50B284549E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6" name="Rectangle 4">
          <a:extLst>
            <a:ext uri="{FF2B5EF4-FFF2-40B4-BE49-F238E27FC236}">
              <a16:creationId xmlns:a16="http://schemas.microsoft.com/office/drawing/2014/main" id="{10ABCE2B-39B1-4777-95AC-C779B3A771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7" name="Rectangle 4">
          <a:extLst>
            <a:ext uri="{FF2B5EF4-FFF2-40B4-BE49-F238E27FC236}">
              <a16:creationId xmlns:a16="http://schemas.microsoft.com/office/drawing/2014/main" id="{F11B9B81-2270-4A7B-93A6-9F40AB463BD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8" name="Rectangle 4">
          <a:extLst>
            <a:ext uri="{FF2B5EF4-FFF2-40B4-BE49-F238E27FC236}">
              <a16:creationId xmlns:a16="http://schemas.microsoft.com/office/drawing/2014/main" id="{35F63E8A-4C9B-4BD2-BE83-F0E2FE6BFC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9" name="Rectangle 4">
          <a:extLst>
            <a:ext uri="{FF2B5EF4-FFF2-40B4-BE49-F238E27FC236}">
              <a16:creationId xmlns:a16="http://schemas.microsoft.com/office/drawing/2014/main" id="{F8E208EA-93E7-4400-9F54-D157AB2C399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40" name="Rectangle 4">
          <a:extLst>
            <a:ext uri="{FF2B5EF4-FFF2-40B4-BE49-F238E27FC236}">
              <a16:creationId xmlns:a16="http://schemas.microsoft.com/office/drawing/2014/main" id="{F0C468B2-CF14-4891-94F1-771C05F726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41" name="Rectangle 4">
          <a:extLst>
            <a:ext uri="{FF2B5EF4-FFF2-40B4-BE49-F238E27FC236}">
              <a16:creationId xmlns:a16="http://schemas.microsoft.com/office/drawing/2014/main" id="{0A54A1E9-CBEB-4C50-880E-7982DBA816C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2" name="Rectangle 5">
          <a:extLst>
            <a:ext uri="{FF2B5EF4-FFF2-40B4-BE49-F238E27FC236}">
              <a16:creationId xmlns:a16="http://schemas.microsoft.com/office/drawing/2014/main" id="{D58E7A98-B937-4D55-ABF0-A1994D914E0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3" name="Rectangle 5">
          <a:extLst>
            <a:ext uri="{FF2B5EF4-FFF2-40B4-BE49-F238E27FC236}">
              <a16:creationId xmlns:a16="http://schemas.microsoft.com/office/drawing/2014/main" id="{9604B674-455D-4EA2-98A2-72F498D0B52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4" name="Rectangle 5">
          <a:extLst>
            <a:ext uri="{FF2B5EF4-FFF2-40B4-BE49-F238E27FC236}">
              <a16:creationId xmlns:a16="http://schemas.microsoft.com/office/drawing/2014/main" id="{CC911AEE-1464-450D-BA26-C38AB44D66F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5" name="Rectangle 5">
          <a:extLst>
            <a:ext uri="{FF2B5EF4-FFF2-40B4-BE49-F238E27FC236}">
              <a16:creationId xmlns:a16="http://schemas.microsoft.com/office/drawing/2014/main" id="{748A8EF6-C1BF-4FA2-A733-AC8FA6C09F5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6" name="Rectangle 5">
          <a:extLst>
            <a:ext uri="{FF2B5EF4-FFF2-40B4-BE49-F238E27FC236}">
              <a16:creationId xmlns:a16="http://schemas.microsoft.com/office/drawing/2014/main" id="{3BF5EE65-A52F-4FFB-BB5B-A3B51E463E0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7" name="Rectangle 5">
          <a:extLst>
            <a:ext uri="{FF2B5EF4-FFF2-40B4-BE49-F238E27FC236}">
              <a16:creationId xmlns:a16="http://schemas.microsoft.com/office/drawing/2014/main" id="{DE40D5C2-802E-4E5A-AB3C-B38A599E58D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8" name="Rectangle 5">
          <a:extLst>
            <a:ext uri="{FF2B5EF4-FFF2-40B4-BE49-F238E27FC236}">
              <a16:creationId xmlns:a16="http://schemas.microsoft.com/office/drawing/2014/main" id="{1E0B8463-0B98-4ADC-B322-F25C545329B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9" name="Rectangle 5">
          <a:extLst>
            <a:ext uri="{FF2B5EF4-FFF2-40B4-BE49-F238E27FC236}">
              <a16:creationId xmlns:a16="http://schemas.microsoft.com/office/drawing/2014/main" id="{7ABCEDB1-B8C2-4435-9C0D-1074D23B1FA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50" name="Rectangle 5">
          <a:extLst>
            <a:ext uri="{FF2B5EF4-FFF2-40B4-BE49-F238E27FC236}">
              <a16:creationId xmlns:a16="http://schemas.microsoft.com/office/drawing/2014/main" id="{2570CEBD-F4C9-4E37-B059-DC8F711F01D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51" name="Rectangle 5">
          <a:extLst>
            <a:ext uri="{FF2B5EF4-FFF2-40B4-BE49-F238E27FC236}">
              <a16:creationId xmlns:a16="http://schemas.microsoft.com/office/drawing/2014/main" id="{7A3D407A-51ED-44C9-B966-F353F67E812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2" name="Rectangle 4">
          <a:extLst>
            <a:ext uri="{FF2B5EF4-FFF2-40B4-BE49-F238E27FC236}">
              <a16:creationId xmlns:a16="http://schemas.microsoft.com/office/drawing/2014/main" id="{8BA24468-811D-4639-AD7C-E1E6BFEFA6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3" name="Rectangle 4">
          <a:extLst>
            <a:ext uri="{FF2B5EF4-FFF2-40B4-BE49-F238E27FC236}">
              <a16:creationId xmlns:a16="http://schemas.microsoft.com/office/drawing/2014/main" id="{A3DEA655-580C-49E1-8961-62BB8AAA68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4" name="Rectangle 4">
          <a:extLst>
            <a:ext uri="{FF2B5EF4-FFF2-40B4-BE49-F238E27FC236}">
              <a16:creationId xmlns:a16="http://schemas.microsoft.com/office/drawing/2014/main" id="{23BB08DD-6012-4D72-A634-6B0AB3E90C3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5" name="Rectangle 4">
          <a:extLst>
            <a:ext uri="{FF2B5EF4-FFF2-40B4-BE49-F238E27FC236}">
              <a16:creationId xmlns:a16="http://schemas.microsoft.com/office/drawing/2014/main" id="{D5CCE847-9A24-4370-94A4-DB178835FE5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6" name="Rectangle 4">
          <a:extLst>
            <a:ext uri="{FF2B5EF4-FFF2-40B4-BE49-F238E27FC236}">
              <a16:creationId xmlns:a16="http://schemas.microsoft.com/office/drawing/2014/main" id="{775CDD90-D22E-4AD2-9DF9-FB526E23170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7" name="Rectangle 4">
          <a:extLst>
            <a:ext uri="{FF2B5EF4-FFF2-40B4-BE49-F238E27FC236}">
              <a16:creationId xmlns:a16="http://schemas.microsoft.com/office/drawing/2014/main" id="{DBC62B3D-451E-4545-BFC1-A07746B451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8" name="Rectangle 4">
          <a:extLst>
            <a:ext uri="{FF2B5EF4-FFF2-40B4-BE49-F238E27FC236}">
              <a16:creationId xmlns:a16="http://schemas.microsoft.com/office/drawing/2014/main" id="{7E47D0FC-AADC-45A3-AEDB-77565E001CA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9" name="Rectangle 4">
          <a:extLst>
            <a:ext uri="{FF2B5EF4-FFF2-40B4-BE49-F238E27FC236}">
              <a16:creationId xmlns:a16="http://schemas.microsoft.com/office/drawing/2014/main" id="{C12BFDCB-9A04-4596-AEA5-06A76A5F585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0" name="Rectangle 4">
          <a:extLst>
            <a:ext uri="{FF2B5EF4-FFF2-40B4-BE49-F238E27FC236}">
              <a16:creationId xmlns:a16="http://schemas.microsoft.com/office/drawing/2014/main" id="{A82545FF-B7F4-421D-8BB3-69E57B7B669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1" name="Rectangle 4">
          <a:extLst>
            <a:ext uri="{FF2B5EF4-FFF2-40B4-BE49-F238E27FC236}">
              <a16:creationId xmlns:a16="http://schemas.microsoft.com/office/drawing/2014/main" id="{43A8D1FC-788C-449E-937C-5A039216EE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2" name="Rectangle 4">
          <a:extLst>
            <a:ext uri="{FF2B5EF4-FFF2-40B4-BE49-F238E27FC236}">
              <a16:creationId xmlns:a16="http://schemas.microsoft.com/office/drawing/2014/main" id="{D75E525D-9578-402B-B11E-DCB8E9FFC4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3" name="Rectangle 4">
          <a:extLst>
            <a:ext uri="{FF2B5EF4-FFF2-40B4-BE49-F238E27FC236}">
              <a16:creationId xmlns:a16="http://schemas.microsoft.com/office/drawing/2014/main" id="{6EF95C76-27D7-471C-9947-64B00C6081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4" name="Rectangle 4">
          <a:extLst>
            <a:ext uri="{FF2B5EF4-FFF2-40B4-BE49-F238E27FC236}">
              <a16:creationId xmlns:a16="http://schemas.microsoft.com/office/drawing/2014/main" id="{A51DAF63-2E22-4DAD-946F-9A2CF93653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5" name="Rectangle 4">
          <a:extLst>
            <a:ext uri="{FF2B5EF4-FFF2-40B4-BE49-F238E27FC236}">
              <a16:creationId xmlns:a16="http://schemas.microsoft.com/office/drawing/2014/main" id="{23C60DFC-027F-4122-877A-A431D960A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6" name="Rectangle 4">
          <a:extLst>
            <a:ext uri="{FF2B5EF4-FFF2-40B4-BE49-F238E27FC236}">
              <a16:creationId xmlns:a16="http://schemas.microsoft.com/office/drawing/2014/main" id="{CFD4CCED-C746-4855-9751-ADF13F93B5F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7" name="Rectangle 4">
          <a:extLst>
            <a:ext uri="{FF2B5EF4-FFF2-40B4-BE49-F238E27FC236}">
              <a16:creationId xmlns:a16="http://schemas.microsoft.com/office/drawing/2014/main" id="{28D617C6-DB93-4DC8-8FB5-F975CA5CD54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8" name="Rectangle 4">
          <a:extLst>
            <a:ext uri="{FF2B5EF4-FFF2-40B4-BE49-F238E27FC236}">
              <a16:creationId xmlns:a16="http://schemas.microsoft.com/office/drawing/2014/main" id="{AD8A0840-35F5-41AD-82B2-368636C040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9" name="Rectangle 4">
          <a:extLst>
            <a:ext uri="{FF2B5EF4-FFF2-40B4-BE49-F238E27FC236}">
              <a16:creationId xmlns:a16="http://schemas.microsoft.com/office/drawing/2014/main" id="{F8F3525C-CA6B-4D0C-9882-1040BC51A9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0" name="Rectangle 4">
          <a:extLst>
            <a:ext uri="{FF2B5EF4-FFF2-40B4-BE49-F238E27FC236}">
              <a16:creationId xmlns:a16="http://schemas.microsoft.com/office/drawing/2014/main" id="{C4DDA267-AB7F-4FD8-B81E-9D474CAA5E3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1" name="Rectangle 4">
          <a:extLst>
            <a:ext uri="{FF2B5EF4-FFF2-40B4-BE49-F238E27FC236}">
              <a16:creationId xmlns:a16="http://schemas.microsoft.com/office/drawing/2014/main" id="{8854CD3E-1D3D-4210-9469-AA2D0A0A37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2" name="Rectangle 4">
          <a:extLst>
            <a:ext uri="{FF2B5EF4-FFF2-40B4-BE49-F238E27FC236}">
              <a16:creationId xmlns:a16="http://schemas.microsoft.com/office/drawing/2014/main" id="{68571D59-70C0-4132-9103-B37C13DD43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3" name="Rectangle 4">
          <a:extLst>
            <a:ext uri="{FF2B5EF4-FFF2-40B4-BE49-F238E27FC236}">
              <a16:creationId xmlns:a16="http://schemas.microsoft.com/office/drawing/2014/main" id="{74983B66-6E56-4459-AF94-ED08BFD0A3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4" name="Rectangle 4">
          <a:extLst>
            <a:ext uri="{FF2B5EF4-FFF2-40B4-BE49-F238E27FC236}">
              <a16:creationId xmlns:a16="http://schemas.microsoft.com/office/drawing/2014/main" id="{E6155458-B1CF-4E7D-9ECA-FDAC69D293B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5" name="Rectangle 4">
          <a:extLst>
            <a:ext uri="{FF2B5EF4-FFF2-40B4-BE49-F238E27FC236}">
              <a16:creationId xmlns:a16="http://schemas.microsoft.com/office/drawing/2014/main" id="{5FC550A9-A932-4A0A-AC0F-471C2C3DB9F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6" name="Rectangle 4">
          <a:extLst>
            <a:ext uri="{FF2B5EF4-FFF2-40B4-BE49-F238E27FC236}">
              <a16:creationId xmlns:a16="http://schemas.microsoft.com/office/drawing/2014/main" id="{4D310ECA-B07C-4BC2-B8B9-A71EAD1ADA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7" name="Rectangle 4">
          <a:extLst>
            <a:ext uri="{FF2B5EF4-FFF2-40B4-BE49-F238E27FC236}">
              <a16:creationId xmlns:a16="http://schemas.microsoft.com/office/drawing/2014/main" id="{277E16FC-4F3C-497E-B01C-4EBF1B74DF5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8" name="Rectangle 4">
          <a:extLst>
            <a:ext uri="{FF2B5EF4-FFF2-40B4-BE49-F238E27FC236}">
              <a16:creationId xmlns:a16="http://schemas.microsoft.com/office/drawing/2014/main" id="{A189765E-9FC9-421B-9CB6-DDF21BC4E6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9" name="Rectangle 4">
          <a:extLst>
            <a:ext uri="{FF2B5EF4-FFF2-40B4-BE49-F238E27FC236}">
              <a16:creationId xmlns:a16="http://schemas.microsoft.com/office/drawing/2014/main" id="{602D575E-7D8C-4078-B738-985CF570CD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0" name="Rectangle 4">
          <a:extLst>
            <a:ext uri="{FF2B5EF4-FFF2-40B4-BE49-F238E27FC236}">
              <a16:creationId xmlns:a16="http://schemas.microsoft.com/office/drawing/2014/main" id="{4BE00DD4-FED6-4680-BEDE-25CA18D0186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1" name="Rectangle 4">
          <a:extLst>
            <a:ext uri="{FF2B5EF4-FFF2-40B4-BE49-F238E27FC236}">
              <a16:creationId xmlns:a16="http://schemas.microsoft.com/office/drawing/2014/main" id="{1C7C02A3-DF40-4315-8D25-C71263F4EA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82" name="Rectangle 5">
          <a:extLst>
            <a:ext uri="{FF2B5EF4-FFF2-40B4-BE49-F238E27FC236}">
              <a16:creationId xmlns:a16="http://schemas.microsoft.com/office/drawing/2014/main" id="{FB56F601-0B4E-48DC-95F3-35860CBD594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83" name="Rectangle 5">
          <a:extLst>
            <a:ext uri="{FF2B5EF4-FFF2-40B4-BE49-F238E27FC236}">
              <a16:creationId xmlns:a16="http://schemas.microsoft.com/office/drawing/2014/main" id="{B269A466-D4EE-451F-8485-F1D96F42B83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4" name="Rectangle 4">
          <a:extLst>
            <a:ext uri="{FF2B5EF4-FFF2-40B4-BE49-F238E27FC236}">
              <a16:creationId xmlns:a16="http://schemas.microsoft.com/office/drawing/2014/main" id="{0716DD8E-84DB-4775-B1F0-EC3BC32E77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5" name="Rectangle 4">
          <a:extLst>
            <a:ext uri="{FF2B5EF4-FFF2-40B4-BE49-F238E27FC236}">
              <a16:creationId xmlns:a16="http://schemas.microsoft.com/office/drawing/2014/main" id="{277D595E-CA13-4DB8-B69B-ED96D20E921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6" name="Rectangle 4">
          <a:extLst>
            <a:ext uri="{FF2B5EF4-FFF2-40B4-BE49-F238E27FC236}">
              <a16:creationId xmlns:a16="http://schemas.microsoft.com/office/drawing/2014/main" id="{5A57DCA1-B232-40A5-BD3F-2D349584C7F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7" name="Rectangle 4">
          <a:extLst>
            <a:ext uri="{FF2B5EF4-FFF2-40B4-BE49-F238E27FC236}">
              <a16:creationId xmlns:a16="http://schemas.microsoft.com/office/drawing/2014/main" id="{1565BCC6-BAF6-4900-AB6D-409CB9943CF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8" name="Rectangle 4">
          <a:extLst>
            <a:ext uri="{FF2B5EF4-FFF2-40B4-BE49-F238E27FC236}">
              <a16:creationId xmlns:a16="http://schemas.microsoft.com/office/drawing/2014/main" id="{357B8540-31C3-4288-B93D-405BA74B16E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9" name="Rectangle 4">
          <a:extLst>
            <a:ext uri="{FF2B5EF4-FFF2-40B4-BE49-F238E27FC236}">
              <a16:creationId xmlns:a16="http://schemas.microsoft.com/office/drawing/2014/main" id="{C6E193FC-42E2-4A62-9F83-3E2718B0B0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0" name="Rectangle 4">
          <a:extLst>
            <a:ext uri="{FF2B5EF4-FFF2-40B4-BE49-F238E27FC236}">
              <a16:creationId xmlns:a16="http://schemas.microsoft.com/office/drawing/2014/main" id="{F3AF6F72-43DF-499C-AA53-94189F2E470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1" name="Rectangle 4">
          <a:extLst>
            <a:ext uri="{FF2B5EF4-FFF2-40B4-BE49-F238E27FC236}">
              <a16:creationId xmlns:a16="http://schemas.microsoft.com/office/drawing/2014/main" id="{36F65601-D4E1-4304-9C6E-A441E047524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2" name="Rectangle 4">
          <a:extLst>
            <a:ext uri="{FF2B5EF4-FFF2-40B4-BE49-F238E27FC236}">
              <a16:creationId xmlns:a16="http://schemas.microsoft.com/office/drawing/2014/main" id="{ABB560B1-9547-4C99-9808-9D51C25AE71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3" name="Rectangle 4">
          <a:extLst>
            <a:ext uri="{FF2B5EF4-FFF2-40B4-BE49-F238E27FC236}">
              <a16:creationId xmlns:a16="http://schemas.microsoft.com/office/drawing/2014/main" id="{9B881B97-1925-4023-935E-08A8B550546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94" name="Rectangle 5">
          <a:extLst>
            <a:ext uri="{FF2B5EF4-FFF2-40B4-BE49-F238E27FC236}">
              <a16:creationId xmlns:a16="http://schemas.microsoft.com/office/drawing/2014/main" id="{B1211CDF-CF13-45E1-A476-55F3E0A587A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95" name="Rectangle 5">
          <a:extLst>
            <a:ext uri="{FF2B5EF4-FFF2-40B4-BE49-F238E27FC236}">
              <a16:creationId xmlns:a16="http://schemas.microsoft.com/office/drawing/2014/main" id="{13B978ED-89CD-4BBB-8A9B-9F5705EBE9F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6" name="Rectangle 4">
          <a:extLst>
            <a:ext uri="{FF2B5EF4-FFF2-40B4-BE49-F238E27FC236}">
              <a16:creationId xmlns:a16="http://schemas.microsoft.com/office/drawing/2014/main" id="{8DD265E2-C5A9-45DB-B6D4-FDD883E8887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7" name="Rectangle 4">
          <a:extLst>
            <a:ext uri="{FF2B5EF4-FFF2-40B4-BE49-F238E27FC236}">
              <a16:creationId xmlns:a16="http://schemas.microsoft.com/office/drawing/2014/main" id="{B2A57534-CD1E-4B64-8BEF-93EEB17DEEA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8" name="Rectangle 4">
          <a:extLst>
            <a:ext uri="{FF2B5EF4-FFF2-40B4-BE49-F238E27FC236}">
              <a16:creationId xmlns:a16="http://schemas.microsoft.com/office/drawing/2014/main" id="{E2FBF8F6-345C-44BB-9EA6-792633D255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9" name="Rectangle 4">
          <a:extLst>
            <a:ext uri="{FF2B5EF4-FFF2-40B4-BE49-F238E27FC236}">
              <a16:creationId xmlns:a16="http://schemas.microsoft.com/office/drawing/2014/main" id="{F4A80D3A-D3E0-42C7-A262-9077BE661F0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0" name="Rectangle 4">
          <a:extLst>
            <a:ext uri="{FF2B5EF4-FFF2-40B4-BE49-F238E27FC236}">
              <a16:creationId xmlns:a16="http://schemas.microsoft.com/office/drawing/2014/main" id="{62DD0BAC-DC21-40F9-B3F6-06AD2C8937D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1" name="Rectangle 4">
          <a:extLst>
            <a:ext uri="{FF2B5EF4-FFF2-40B4-BE49-F238E27FC236}">
              <a16:creationId xmlns:a16="http://schemas.microsoft.com/office/drawing/2014/main" id="{6037C04E-2BF8-42BC-BBD2-8F6E9FB4B5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2" name="Rectangle 4">
          <a:extLst>
            <a:ext uri="{FF2B5EF4-FFF2-40B4-BE49-F238E27FC236}">
              <a16:creationId xmlns:a16="http://schemas.microsoft.com/office/drawing/2014/main" id="{59A5478D-F593-4D3B-A1EF-D54E011912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3" name="Rectangle 4">
          <a:extLst>
            <a:ext uri="{FF2B5EF4-FFF2-40B4-BE49-F238E27FC236}">
              <a16:creationId xmlns:a16="http://schemas.microsoft.com/office/drawing/2014/main" id="{67FB102D-DF7A-41D4-A3C8-3645919BED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4" name="Rectangle 4">
          <a:extLst>
            <a:ext uri="{FF2B5EF4-FFF2-40B4-BE49-F238E27FC236}">
              <a16:creationId xmlns:a16="http://schemas.microsoft.com/office/drawing/2014/main" id="{326F8628-93FE-4951-B3B6-9E8BC58E86F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5" name="Rectangle 4">
          <a:extLst>
            <a:ext uri="{FF2B5EF4-FFF2-40B4-BE49-F238E27FC236}">
              <a16:creationId xmlns:a16="http://schemas.microsoft.com/office/drawing/2014/main" id="{10435CF9-28D3-4BBF-B0FE-8815A4D0BF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6" name="Rectangle 4">
          <a:extLst>
            <a:ext uri="{FF2B5EF4-FFF2-40B4-BE49-F238E27FC236}">
              <a16:creationId xmlns:a16="http://schemas.microsoft.com/office/drawing/2014/main" id="{D8D212CF-C731-4C0E-9293-489237E0EE4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7" name="Rectangle 4">
          <a:extLst>
            <a:ext uri="{FF2B5EF4-FFF2-40B4-BE49-F238E27FC236}">
              <a16:creationId xmlns:a16="http://schemas.microsoft.com/office/drawing/2014/main" id="{5A6F8C0D-F8B1-43A6-A5F2-B18518E4930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8" name="Rectangle 4">
          <a:extLst>
            <a:ext uri="{FF2B5EF4-FFF2-40B4-BE49-F238E27FC236}">
              <a16:creationId xmlns:a16="http://schemas.microsoft.com/office/drawing/2014/main" id="{3B432746-EBD7-4EE2-A8BF-48844AF43D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9" name="Rectangle 4">
          <a:extLst>
            <a:ext uri="{FF2B5EF4-FFF2-40B4-BE49-F238E27FC236}">
              <a16:creationId xmlns:a16="http://schemas.microsoft.com/office/drawing/2014/main" id="{833A3545-FC8E-4539-AC99-A524CCE0E66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0" name="Rectangle 4">
          <a:extLst>
            <a:ext uri="{FF2B5EF4-FFF2-40B4-BE49-F238E27FC236}">
              <a16:creationId xmlns:a16="http://schemas.microsoft.com/office/drawing/2014/main" id="{1CE3B0DB-DD00-4D94-B6A5-AAF43F2A3D6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1" name="Rectangle 4">
          <a:extLst>
            <a:ext uri="{FF2B5EF4-FFF2-40B4-BE49-F238E27FC236}">
              <a16:creationId xmlns:a16="http://schemas.microsoft.com/office/drawing/2014/main" id="{A28B8DDC-0348-4F16-8DF5-68A498AC80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2" name="Rectangle 4">
          <a:extLst>
            <a:ext uri="{FF2B5EF4-FFF2-40B4-BE49-F238E27FC236}">
              <a16:creationId xmlns:a16="http://schemas.microsoft.com/office/drawing/2014/main" id="{66BB8D0F-FD2B-4772-AF32-0FAF195F94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3" name="Rectangle 4">
          <a:extLst>
            <a:ext uri="{FF2B5EF4-FFF2-40B4-BE49-F238E27FC236}">
              <a16:creationId xmlns:a16="http://schemas.microsoft.com/office/drawing/2014/main" id="{46D034F1-8147-45A5-B688-0D6156125C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4" name="Rectangle 4">
          <a:extLst>
            <a:ext uri="{FF2B5EF4-FFF2-40B4-BE49-F238E27FC236}">
              <a16:creationId xmlns:a16="http://schemas.microsoft.com/office/drawing/2014/main" id="{01A418EE-F5FF-4E45-8904-A7BC5EDF6E9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5" name="Rectangle 4">
          <a:extLst>
            <a:ext uri="{FF2B5EF4-FFF2-40B4-BE49-F238E27FC236}">
              <a16:creationId xmlns:a16="http://schemas.microsoft.com/office/drawing/2014/main" id="{080518F5-0299-4B2F-ACCC-B7AF25F028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6" name="Rectangle 5">
          <a:extLst>
            <a:ext uri="{FF2B5EF4-FFF2-40B4-BE49-F238E27FC236}">
              <a16:creationId xmlns:a16="http://schemas.microsoft.com/office/drawing/2014/main" id="{508A9627-8A6D-495D-9FFC-70E3B78AFB6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7" name="Rectangle 5">
          <a:extLst>
            <a:ext uri="{FF2B5EF4-FFF2-40B4-BE49-F238E27FC236}">
              <a16:creationId xmlns:a16="http://schemas.microsoft.com/office/drawing/2014/main" id="{D4487E87-3CDA-41C0-92CD-341FDFF0804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8" name="Rectangle 5">
          <a:extLst>
            <a:ext uri="{FF2B5EF4-FFF2-40B4-BE49-F238E27FC236}">
              <a16:creationId xmlns:a16="http://schemas.microsoft.com/office/drawing/2014/main" id="{65F6EFBA-B668-476E-B335-287C395FD3B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9" name="Rectangle 5">
          <a:extLst>
            <a:ext uri="{FF2B5EF4-FFF2-40B4-BE49-F238E27FC236}">
              <a16:creationId xmlns:a16="http://schemas.microsoft.com/office/drawing/2014/main" id="{02DA56B4-4C73-4714-AF98-759E5EDA658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20" name="Rectangle 5">
          <a:extLst>
            <a:ext uri="{FF2B5EF4-FFF2-40B4-BE49-F238E27FC236}">
              <a16:creationId xmlns:a16="http://schemas.microsoft.com/office/drawing/2014/main" id="{927B345F-8FB0-4E0F-A724-21B6B6E7289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21" name="Rectangle 5">
          <a:extLst>
            <a:ext uri="{FF2B5EF4-FFF2-40B4-BE49-F238E27FC236}">
              <a16:creationId xmlns:a16="http://schemas.microsoft.com/office/drawing/2014/main" id="{04496DAB-C25F-4D2C-A98D-BBED9EB085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22" name="Rectangle 5">
          <a:extLst>
            <a:ext uri="{FF2B5EF4-FFF2-40B4-BE49-F238E27FC236}">
              <a16:creationId xmlns:a16="http://schemas.microsoft.com/office/drawing/2014/main" id="{5B99178F-F5A3-48B0-A3A0-5C1691F0FC3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180975"/>
    <xdr:sp macro="" textlink="">
      <xdr:nvSpPr>
        <xdr:cNvPr id="3223" name="Rectangle 5">
          <a:extLst>
            <a:ext uri="{FF2B5EF4-FFF2-40B4-BE49-F238E27FC236}">
              <a16:creationId xmlns:a16="http://schemas.microsoft.com/office/drawing/2014/main" id="{E257587E-2A75-48F3-AD33-07AEC819E123}"/>
            </a:ext>
          </a:extLst>
        </xdr:cNvPr>
        <xdr:cNvSpPr>
          <a:spLocks noChangeArrowheads="1"/>
        </xdr:cNvSpPr>
      </xdr:nvSpPr>
      <xdr:spPr>
        <a:xfrm flipV="1">
          <a:off x="8313420"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4" name="Rectangle 4">
          <a:extLst>
            <a:ext uri="{FF2B5EF4-FFF2-40B4-BE49-F238E27FC236}">
              <a16:creationId xmlns:a16="http://schemas.microsoft.com/office/drawing/2014/main" id="{F09C5C48-ED23-41FF-98F0-E7E7FFB3D5C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5" name="Rectangle 4">
          <a:extLst>
            <a:ext uri="{FF2B5EF4-FFF2-40B4-BE49-F238E27FC236}">
              <a16:creationId xmlns:a16="http://schemas.microsoft.com/office/drawing/2014/main" id="{5230E5AA-0F67-4540-9C26-465561A555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6" name="Rectangle 4">
          <a:extLst>
            <a:ext uri="{FF2B5EF4-FFF2-40B4-BE49-F238E27FC236}">
              <a16:creationId xmlns:a16="http://schemas.microsoft.com/office/drawing/2014/main" id="{4FE367A6-6631-4ABF-ACE1-C94278D175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7" name="Rectangle 4">
          <a:extLst>
            <a:ext uri="{FF2B5EF4-FFF2-40B4-BE49-F238E27FC236}">
              <a16:creationId xmlns:a16="http://schemas.microsoft.com/office/drawing/2014/main" id="{CB5B1F23-D2F4-4257-8175-770F5F589B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8" name="Rectangle 4">
          <a:extLst>
            <a:ext uri="{FF2B5EF4-FFF2-40B4-BE49-F238E27FC236}">
              <a16:creationId xmlns:a16="http://schemas.microsoft.com/office/drawing/2014/main" id="{995B1FD8-FABB-4B3E-9A70-3C72350624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9" name="Rectangle 4">
          <a:extLst>
            <a:ext uri="{FF2B5EF4-FFF2-40B4-BE49-F238E27FC236}">
              <a16:creationId xmlns:a16="http://schemas.microsoft.com/office/drawing/2014/main" id="{8AF870A0-A5C9-453E-8086-359BE6976CD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0" name="Rectangle 4">
          <a:extLst>
            <a:ext uri="{FF2B5EF4-FFF2-40B4-BE49-F238E27FC236}">
              <a16:creationId xmlns:a16="http://schemas.microsoft.com/office/drawing/2014/main" id="{23A4951C-575E-41C8-87DB-66BDED477E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1" name="Rectangle 4">
          <a:extLst>
            <a:ext uri="{FF2B5EF4-FFF2-40B4-BE49-F238E27FC236}">
              <a16:creationId xmlns:a16="http://schemas.microsoft.com/office/drawing/2014/main" id="{37EB8204-D857-441E-B876-8F54B077B50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2" name="Rectangle 4">
          <a:extLst>
            <a:ext uri="{FF2B5EF4-FFF2-40B4-BE49-F238E27FC236}">
              <a16:creationId xmlns:a16="http://schemas.microsoft.com/office/drawing/2014/main" id="{05CFB2A9-0E35-4ECF-932F-975C7C9F93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3" name="Rectangle 4">
          <a:extLst>
            <a:ext uri="{FF2B5EF4-FFF2-40B4-BE49-F238E27FC236}">
              <a16:creationId xmlns:a16="http://schemas.microsoft.com/office/drawing/2014/main" id="{B4E129F8-F112-4899-98D3-FF17BC4CE94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4" name="Rectangle 4">
          <a:extLst>
            <a:ext uri="{FF2B5EF4-FFF2-40B4-BE49-F238E27FC236}">
              <a16:creationId xmlns:a16="http://schemas.microsoft.com/office/drawing/2014/main" id="{42B73057-33E2-420D-8FEC-DAE0B708DEE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5" name="Rectangle 5">
          <a:extLst>
            <a:ext uri="{FF2B5EF4-FFF2-40B4-BE49-F238E27FC236}">
              <a16:creationId xmlns:a16="http://schemas.microsoft.com/office/drawing/2014/main" id="{B7C814D8-B955-42FE-A1F5-147D9000537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6" name="Rectangle 4">
          <a:extLst>
            <a:ext uri="{FF2B5EF4-FFF2-40B4-BE49-F238E27FC236}">
              <a16:creationId xmlns:a16="http://schemas.microsoft.com/office/drawing/2014/main" id="{61172B3F-171E-45C9-B6E8-A7E0BE915BE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7" name="Rectangle 4">
          <a:extLst>
            <a:ext uri="{FF2B5EF4-FFF2-40B4-BE49-F238E27FC236}">
              <a16:creationId xmlns:a16="http://schemas.microsoft.com/office/drawing/2014/main" id="{6F2F6EB8-0BE8-47CE-84C6-DA802084AF1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8" name="Rectangle 5">
          <a:extLst>
            <a:ext uri="{FF2B5EF4-FFF2-40B4-BE49-F238E27FC236}">
              <a16:creationId xmlns:a16="http://schemas.microsoft.com/office/drawing/2014/main" id="{39A6BC77-97E1-4898-B704-05C174C9286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9" name="Rectangle 4">
          <a:extLst>
            <a:ext uri="{FF2B5EF4-FFF2-40B4-BE49-F238E27FC236}">
              <a16:creationId xmlns:a16="http://schemas.microsoft.com/office/drawing/2014/main" id="{C1B92A20-22CE-4098-96B2-9CD2E198A54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0" name="Rectangle 4">
          <a:extLst>
            <a:ext uri="{FF2B5EF4-FFF2-40B4-BE49-F238E27FC236}">
              <a16:creationId xmlns:a16="http://schemas.microsoft.com/office/drawing/2014/main" id="{FF8B0213-6D29-4D4E-9ED1-6C0589DD6A4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1" name="Rectangle 5">
          <a:extLst>
            <a:ext uri="{FF2B5EF4-FFF2-40B4-BE49-F238E27FC236}">
              <a16:creationId xmlns:a16="http://schemas.microsoft.com/office/drawing/2014/main" id="{1C3D9900-30F9-4F64-A6C2-A899164C361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42" name="Rectangle 4">
          <a:extLst>
            <a:ext uri="{FF2B5EF4-FFF2-40B4-BE49-F238E27FC236}">
              <a16:creationId xmlns:a16="http://schemas.microsoft.com/office/drawing/2014/main" id="{A73DB505-3C69-47A2-ADD1-A828C4CEA0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3" name="Rectangle 4">
          <a:extLst>
            <a:ext uri="{FF2B5EF4-FFF2-40B4-BE49-F238E27FC236}">
              <a16:creationId xmlns:a16="http://schemas.microsoft.com/office/drawing/2014/main" id="{EDABC746-59CB-4BFF-A853-7B2E82DAF76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4" name="Rectangle 5">
          <a:extLst>
            <a:ext uri="{FF2B5EF4-FFF2-40B4-BE49-F238E27FC236}">
              <a16:creationId xmlns:a16="http://schemas.microsoft.com/office/drawing/2014/main" id="{AC353BA4-DA8C-4DAD-8EB9-32F5ECC7B08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45" name="Rectangle 4">
          <a:extLst>
            <a:ext uri="{FF2B5EF4-FFF2-40B4-BE49-F238E27FC236}">
              <a16:creationId xmlns:a16="http://schemas.microsoft.com/office/drawing/2014/main" id="{BDE59AD0-3E4C-46B0-872D-68131A4449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6" name="Rectangle 4">
          <a:extLst>
            <a:ext uri="{FF2B5EF4-FFF2-40B4-BE49-F238E27FC236}">
              <a16:creationId xmlns:a16="http://schemas.microsoft.com/office/drawing/2014/main" id="{792B0EE5-0BB5-4312-AEB1-6220A5C8A74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7" name="Rectangle 5">
          <a:extLst>
            <a:ext uri="{FF2B5EF4-FFF2-40B4-BE49-F238E27FC236}">
              <a16:creationId xmlns:a16="http://schemas.microsoft.com/office/drawing/2014/main" id="{97B39FA5-13D6-4CC0-A433-E3E328D26BC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48" name="Rectangle 4">
          <a:extLst>
            <a:ext uri="{FF2B5EF4-FFF2-40B4-BE49-F238E27FC236}">
              <a16:creationId xmlns:a16="http://schemas.microsoft.com/office/drawing/2014/main" id="{8EC3E2E8-8A10-4737-B0D9-0A5CFBD9CE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9" name="Rectangle 4">
          <a:extLst>
            <a:ext uri="{FF2B5EF4-FFF2-40B4-BE49-F238E27FC236}">
              <a16:creationId xmlns:a16="http://schemas.microsoft.com/office/drawing/2014/main" id="{EF67FC69-9D27-4E07-A482-7275A025172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0" name="Rectangle 5">
          <a:extLst>
            <a:ext uri="{FF2B5EF4-FFF2-40B4-BE49-F238E27FC236}">
              <a16:creationId xmlns:a16="http://schemas.microsoft.com/office/drawing/2014/main" id="{A45CE0C2-4486-4F91-A4BB-62905D8B72E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51" name="Rectangle 4">
          <a:extLst>
            <a:ext uri="{FF2B5EF4-FFF2-40B4-BE49-F238E27FC236}">
              <a16:creationId xmlns:a16="http://schemas.microsoft.com/office/drawing/2014/main" id="{C8F07DD1-0034-47AA-B4EB-9FAE315C25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2" name="Rectangle 4">
          <a:extLst>
            <a:ext uri="{FF2B5EF4-FFF2-40B4-BE49-F238E27FC236}">
              <a16:creationId xmlns:a16="http://schemas.microsoft.com/office/drawing/2014/main" id="{A24D56DA-E077-4C3F-B624-16E1FD1A956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3" name="Rectangle 5">
          <a:extLst>
            <a:ext uri="{FF2B5EF4-FFF2-40B4-BE49-F238E27FC236}">
              <a16:creationId xmlns:a16="http://schemas.microsoft.com/office/drawing/2014/main" id="{D8F43965-30A1-4413-9A89-C5AAABA2B89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54" name="Rectangle 4">
          <a:extLst>
            <a:ext uri="{FF2B5EF4-FFF2-40B4-BE49-F238E27FC236}">
              <a16:creationId xmlns:a16="http://schemas.microsoft.com/office/drawing/2014/main" id="{B0817031-270A-41CD-BB78-49C4510FF0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5" name="Rectangle 4">
          <a:extLst>
            <a:ext uri="{FF2B5EF4-FFF2-40B4-BE49-F238E27FC236}">
              <a16:creationId xmlns:a16="http://schemas.microsoft.com/office/drawing/2014/main" id="{551BB5F9-3C13-45D9-85BA-770DC661A85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6" name="Rectangle 5">
          <a:extLst>
            <a:ext uri="{FF2B5EF4-FFF2-40B4-BE49-F238E27FC236}">
              <a16:creationId xmlns:a16="http://schemas.microsoft.com/office/drawing/2014/main" id="{C7276407-BEEF-4EAB-8307-ED15A5ED486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57" name="Rectangle 4">
          <a:extLst>
            <a:ext uri="{FF2B5EF4-FFF2-40B4-BE49-F238E27FC236}">
              <a16:creationId xmlns:a16="http://schemas.microsoft.com/office/drawing/2014/main" id="{C5FCA0F3-E59A-429C-9B56-1EE9CBF8313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8" name="Rectangle 4">
          <a:extLst>
            <a:ext uri="{FF2B5EF4-FFF2-40B4-BE49-F238E27FC236}">
              <a16:creationId xmlns:a16="http://schemas.microsoft.com/office/drawing/2014/main" id="{BA05486A-4A32-47EC-B7EA-8D8C33AF0C60}"/>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9" name="Rectangle 5">
          <a:extLst>
            <a:ext uri="{FF2B5EF4-FFF2-40B4-BE49-F238E27FC236}">
              <a16:creationId xmlns:a16="http://schemas.microsoft.com/office/drawing/2014/main" id="{CB75D61E-3E3E-4AB7-A141-5C75533439B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0" name="Rectangle 4">
          <a:extLst>
            <a:ext uri="{FF2B5EF4-FFF2-40B4-BE49-F238E27FC236}">
              <a16:creationId xmlns:a16="http://schemas.microsoft.com/office/drawing/2014/main" id="{9A230A09-1901-47E3-8237-6C69955FEF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61" name="Rectangle 4">
          <a:extLst>
            <a:ext uri="{FF2B5EF4-FFF2-40B4-BE49-F238E27FC236}">
              <a16:creationId xmlns:a16="http://schemas.microsoft.com/office/drawing/2014/main" id="{9973276B-5FCC-481F-99E2-51BE852328A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62" name="Rectangle 5">
          <a:extLst>
            <a:ext uri="{FF2B5EF4-FFF2-40B4-BE49-F238E27FC236}">
              <a16:creationId xmlns:a16="http://schemas.microsoft.com/office/drawing/2014/main" id="{09CA1787-5CEF-45AF-B292-98E9FE008EB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3" name="Rectangle 4">
          <a:extLst>
            <a:ext uri="{FF2B5EF4-FFF2-40B4-BE49-F238E27FC236}">
              <a16:creationId xmlns:a16="http://schemas.microsoft.com/office/drawing/2014/main" id="{D4497972-3654-4372-A4EE-191371FD52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4" name="Rectangle 4">
          <a:extLst>
            <a:ext uri="{FF2B5EF4-FFF2-40B4-BE49-F238E27FC236}">
              <a16:creationId xmlns:a16="http://schemas.microsoft.com/office/drawing/2014/main" id="{D6EE4551-73AE-439F-AE1C-6136AAD30C2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5" name="Rectangle 4">
          <a:extLst>
            <a:ext uri="{FF2B5EF4-FFF2-40B4-BE49-F238E27FC236}">
              <a16:creationId xmlns:a16="http://schemas.microsoft.com/office/drawing/2014/main" id="{2EFABD96-E7EC-4590-ACA7-9B940576E8D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6" name="Rectangle 4">
          <a:extLst>
            <a:ext uri="{FF2B5EF4-FFF2-40B4-BE49-F238E27FC236}">
              <a16:creationId xmlns:a16="http://schemas.microsoft.com/office/drawing/2014/main" id="{2AACC2B2-5D8A-48B3-8090-89E219BE45E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7" name="Rectangle 4">
          <a:extLst>
            <a:ext uri="{FF2B5EF4-FFF2-40B4-BE49-F238E27FC236}">
              <a16:creationId xmlns:a16="http://schemas.microsoft.com/office/drawing/2014/main" id="{5BB0DEEC-5784-4A11-99BB-40DD4F87C9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8" name="Rectangle 4">
          <a:extLst>
            <a:ext uri="{FF2B5EF4-FFF2-40B4-BE49-F238E27FC236}">
              <a16:creationId xmlns:a16="http://schemas.microsoft.com/office/drawing/2014/main" id="{6C4BB936-88A3-4AF3-AD64-4305B3A565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9" name="Rectangle 4">
          <a:extLst>
            <a:ext uri="{FF2B5EF4-FFF2-40B4-BE49-F238E27FC236}">
              <a16:creationId xmlns:a16="http://schemas.microsoft.com/office/drawing/2014/main" id="{DA28C918-6479-4DA6-A92C-9410235E1D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0" name="Rectangle 4">
          <a:extLst>
            <a:ext uri="{FF2B5EF4-FFF2-40B4-BE49-F238E27FC236}">
              <a16:creationId xmlns:a16="http://schemas.microsoft.com/office/drawing/2014/main" id="{200E0945-3436-46AC-BD9F-F5D84C92D1D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1" name="Rectangle 4">
          <a:extLst>
            <a:ext uri="{FF2B5EF4-FFF2-40B4-BE49-F238E27FC236}">
              <a16:creationId xmlns:a16="http://schemas.microsoft.com/office/drawing/2014/main" id="{9089ADCC-77DB-4A5F-99E0-932256D953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2" name="Rectangle 4">
          <a:extLst>
            <a:ext uri="{FF2B5EF4-FFF2-40B4-BE49-F238E27FC236}">
              <a16:creationId xmlns:a16="http://schemas.microsoft.com/office/drawing/2014/main" id="{C4B3C771-1FA1-4B95-BA56-7687B016E2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3" name="Rectangle 4">
          <a:extLst>
            <a:ext uri="{FF2B5EF4-FFF2-40B4-BE49-F238E27FC236}">
              <a16:creationId xmlns:a16="http://schemas.microsoft.com/office/drawing/2014/main" id="{C55D366E-A3E2-41A0-85A1-4C33599C51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4" name="Rectangle 4">
          <a:extLst>
            <a:ext uri="{FF2B5EF4-FFF2-40B4-BE49-F238E27FC236}">
              <a16:creationId xmlns:a16="http://schemas.microsoft.com/office/drawing/2014/main" id="{E9482598-A753-4B8D-88FC-620E9752B6D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5" name="Rectangle 4">
          <a:extLst>
            <a:ext uri="{FF2B5EF4-FFF2-40B4-BE49-F238E27FC236}">
              <a16:creationId xmlns:a16="http://schemas.microsoft.com/office/drawing/2014/main" id="{9AFC050D-E3C3-4769-83D3-A9391464ED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6" name="Rectangle 4">
          <a:extLst>
            <a:ext uri="{FF2B5EF4-FFF2-40B4-BE49-F238E27FC236}">
              <a16:creationId xmlns:a16="http://schemas.microsoft.com/office/drawing/2014/main" id="{A35288C9-4464-4BEA-AC8A-ABC89DBDE12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7" name="Rectangle 4">
          <a:extLst>
            <a:ext uri="{FF2B5EF4-FFF2-40B4-BE49-F238E27FC236}">
              <a16:creationId xmlns:a16="http://schemas.microsoft.com/office/drawing/2014/main" id="{7024F5B1-D33C-4EC9-B7F9-4BD80AA573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8" name="Rectangle 4">
          <a:extLst>
            <a:ext uri="{FF2B5EF4-FFF2-40B4-BE49-F238E27FC236}">
              <a16:creationId xmlns:a16="http://schemas.microsoft.com/office/drawing/2014/main" id="{86280355-0F61-4231-B69D-9DDA5EE885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9" name="Rectangle 4">
          <a:extLst>
            <a:ext uri="{FF2B5EF4-FFF2-40B4-BE49-F238E27FC236}">
              <a16:creationId xmlns:a16="http://schemas.microsoft.com/office/drawing/2014/main" id="{FE4D386F-B908-4E6F-A995-7AD0CE5472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0" name="Rectangle 4">
          <a:extLst>
            <a:ext uri="{FF2B5EF4-FFF2-40B4-BE49-F238E27FC236}">
              <a16:creationId xmlns:a16="http://schemas.microsoft.com/office/drawing/2014/main" id="{1053BA8E-ADFE-4F35-891D-5ED1F26DB5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1" name="Rectangle 4">
          <a:extLst>
            <a:ext uri="{FF2B5EF4-FFF2-40B4-BE49-F238E27FC236}">
              <a16:creationId xmlns:a16="http://schemas.microsoft.com/office/drawing/2014/main" id="{390E87B7-F10C-4C83-ABE4-B167DCF0E1F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2" name="Rectangle 4">
          <a:extLst>
            <a:ext uri="{FF2B5EF4-FFF2-40B4-BE49-F238E27FC236}">
              <a16:creationId xmlns:a16="http://schemas.microsoft.com/office/drawing/2014/main" id="{913E35C1-26A7-43DB-B728-1E39E86CD06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3" name="Rectangle 4">
          <a:extLst>
            <a:ext uri="{FF2B5EF4-FFF2-40B4-BE49-F238E27FC236}">
              <a16:creationId xmlns:a16="http://schemas.microsoft.com/office/drawing/2014/main" id="{CCAD2E5A-6D58-4EBC-9E2C-0523B0CE733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4" name="Rectangle 4">
          <a:extLst>
            <a:ext uri="{FF2B5EF4-FFF2-40B4-BE49-F238E27FC236}">
              <a16:creationId xmlns:a16="http://schemas.microsoft.com/office/drawing/2014/main" id="{D9EC8A6C-24DB-479E-A4E5-EBBA456546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5" name="Rectangle 4">
          <a:extLst>
            <a:ext uri="{FF2B5EF4-FFF2-40B4-BE49-F238E27FC236}">
              <a16:creationId xmlns:a16="http://schemas.microsoft.com/office/drawing/2014/main" id="{3A3F495F-66B9-41EF-A936-0F9D5AB0F7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6" name="Rectangle 4">
          <a:extLst>
            <a:ext uri="{FF2B5EF4-FFF2-40B4-BE49-F238E27FC236}">
              <a16:creationId xmlns:a16="http://schemas.microsoft.com/office/drawing/2014/main" id="{2CF8B35B-4FD5-4DF1-A0B1-8F899F4226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7" name="Rectangle 4">
          <a:extLst>
            <a:ext uri="{FF2B5EF4-FFF2-40B4-BE49-F238E27FC236}">
              <a16:creationId xmlns:a16="http://schemas.microsoft.com/office/drawing/2014/main" id="{D4DE08B4-FA30-4B9A-8F4A-5113054BA25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8" name="Rectangle 4">
          <a:extLst>
            <a:ext uri="{FF2B5EF4-FFF2-40B4-BE49-F238E27FC236}">
              <a16:creationId xmlns:a16="http://schemas.microsoft.com/office/drawing/2014/main" id="{66D05FE3-B6D2-4221-B1B6-A073405D24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9" name="Rectangle 4">
          <a:extLst>
            <a:ext uri="{FF2B5EF4-FFF2-40B4-BE49-F238E27FC236}">
              <a16:creationId xmlns:a16="http://schemas.microsoft.com/office/drawing/2014/main" id="{B08D0D72-B8D0-464B-A24B-6F3348C7B7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0" name="Rectangle 4">
          <a:extLst>
            <a:ext uri="{FF2B5EF4-FFF2-40B4-BE49-F238E27FC236}">
              <a16:creationId xmlns:a16="http://schemas.microsoft.com/office/drawing/2014/main" id="{E937ACBA-6C3B-4718-AEB5-074E899EC95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1" name="Rectangle 4">
          <a:extLst>
            <a:ext uri="{FF2B5EF4-FFF2-40B4-BE49-F238E27FC236}">
              <a16:creationId xmlns:a16="http://schemas.microsoft.com/office/drawing/2014/main" id="{8248A5C4-34A3-4A34-A84B-C70C32DF75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2" name="Rectangle 4">
          <a:extLst>
            <a:ext uri="{FF2B5EF4-FFF2-40B4-BE49-F238E27FC236}">
              <a16:creationId xmlns:a16="http://schemas.microsoft.com/office/drawing/2014/main" id="{84632A52-FEF6-4EB2-9F58-4E47BDD4D8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3" name="Rectangle 4">
          <a:extLst>
            <a:ext uri="{FF2B5EF4-FFF2-40B4-BE49-F238E27FC236}">
              <a16:creationId xmlns:a16="http://schemas.microsoft.com/office/drawing/2014/main" id="{AC90955F-8807-4DCE-A5AA-117F20813C9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4" name="Rectangle 4">
          <a:extLst>
            <a:ext uri="{FF2B5EF4-FFF2-40B4-BE49-F238E27FC236}">
              <a16:creationId xmlns:a16="http://schemas.microsoft.com/office/drawing/2014/main" id="{6558C258-21F2-4CBA-97C7-14C85E2E00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5" name="Rectangle 4">
          <a:extLst>
            <a:ext uri="{FF2B5EF4-FFF2-40B4-BE49-F238E27FC236}">
              <a16:creationId xmlns:a16="http://schemas.microsoft.com/office/drawing/2014/main" id="{6D4011C0-391E-4C16-8550-2DF3425914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6" name="Rectangle 4">
          <a:extLst>
            <a:ext uri="{FF2B5EF4-FFF2-40B4-BE49-F238E27FC236}">
              <a16:creationId xmlns:a16="http://schemas.microsoft.com/office/drawing/2014/main" id="{C2E30EBF-9FE6-4409-8116-07D24A2728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7" name="Rectangle 4">
          <a:extLst>
            <a:ext uri="{FF2B5EF4-FFF2-40B4-BE49-F238E27FC236}">
              <a16:creationId xmlns:a16="http://schemas.microsoft.com/office/drawing/2014/main" id="{9DB3880A-A75D-41EF-86A0-835EB68982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8" name="Rectangle 4">
          <a:extLst>
            <a:ext uri="{FF2B5EF4-FFF2-40B4-BE49-F238E27FC236}">
              <a16:creationId xmlns:a16="http://schemas.microsoft.com/office/drawing/2014/main" id="{83EF366E-CD88-4890-8DCC-66CB1310E28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9" name="Rectangle 4">
          <a:extLst>
            <a:ext uri="{FF2B5EF4-FFF2-40B4-BE49-F238E27FC236}">
              <a16:creationId xmlns:a16="http://schemas.microsoft.com/office/drawing/2014/main" id="{0FD97078-89EA-4516-AA49-C30C86EC02B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0" name="Rectangle 4">
          <a:extLst>
            <a:ext uri="{FF2B5EF4-FFF2-40B4-BE49-F238E27FC236}">
              <a16:creationId xmlns:a16="http://schemas.microsoft.com/office/drawing/2014/main" id="{54D10389-5A7F-4A45-82CD-B954CF4D501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1" name="Rectangle 4">
          <a:extLst>
            <a:ext uri="{FF2B5EF4-FFF2-40B4-BE49-F238E27FC236}">
              <a16:creationId xmlns:a16="http://schemas.microsoft.com/office/drawing/2014/main" id="{ECD4A1A1-28B9-44F5-AB4C-AA1E871A31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2" name="Rectangle 4">
          <a:extLst>
            <a:ext uri="{FF2B5EF4-FFF2-40B4-BE49-F238E27FC236}">
              <a16:creationId xmlns:a16="http://schemas.microsoft.com/office/drawing/2014/main" id="{2BFD3A07-0406-43D4-AEA9-389D648B24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3" name="Rectangle 4">
          <a:extLst>
            <a:ext uri="{FF2B5EF4-FFF2-40B4-BE49-F238E27FC236}">
              <a16:creationId xmlns:a16="http://schemas.microsoft.com/office/drawing/2014/main" id="{30A981E9-5989-4480-9E84-182E479AFB0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4" name="Rectangle 4">
          <a:extLst>
            <a:ext uri="{FF2B5EF4-FFF2-40B4-BE49-F238E27FC236}">
              <a16:creationId xmlns:a16="http://schemas.microsoft.com/office/drawing/2014/main" id="{C452B29F-C941-4DF7-94AE-05D9041AAA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5" name="Rectangle 4">
          <a:extLst>
            <a:ext uri="{FF2B5EF4-FFF2-40B4-BE49-F238E27FC236}">
              <a16:creationId xmlns:a16="http://schemas.microsoft.com/office/drawing/2014/main" id="{C31561B1-8015-48BD-BB4F-A9B09CEA82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6" name="Rectangle 4">
          <a:extLst>
            <a:ext uri="{FF2B5EF4-FFF2-40B4-BE49-F238E27FC236}">
              <a16:creationId xmlns:a16="http://schemas.microsoft.com/office/drawing/2014/main" id="{CE35B569-8B65-4DE0-B9FD-04C7569E28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7" name="Rectangle 4">
          <a:extLst>
            <a:ext uri="{FF2B5EF4-FFF2-40B4-BE49-F238E27FC236}">
              <a16:creationId xmlns:a16="http://schemas.microsoft.com/office/drawing/2014/main" id="{B0F1CF23-B7AE-4138-A758-FE21CD83184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8" name="Rectangle 4">
          <a:extLst>
            <a:ext uri="{FF2B5EF4-FFF2-40B4-BE49-F238E27FC236}">
              <a16:creationId xmlns:a16="http://schemas.microsoft.com/office/drawing/2014/main" id="{4E23766E-B89E-4507-8052-52DF999A8B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9" name="Rectangle 4">
          <a:extLst>
            <a:ext uri="{FF2B5EF4-FFF2-40B4-BE49-F238E27FC236}">
              <a16:creationId xmlns:a16="http://schemas.microsoft.com/office/drawing/2014/main" id="{FEA5C772-7161-42A3-8ABA-3B11AD22C8E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0" name="Rectangle 4">
          <a:extLst>
            <a:ext uri="{FF2B5EF4-FFF2-40B4-BE49-F238E27FC236}">
              <a16:creationId xmlns:a16="http://schemas.microsoft.com/office/drawing/2014/main" id="{0AD66E09-4D54-4DD2-8B43-A6AD08ED5C8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1" name="Rectangle 4">
          <a:extLst>
            <a:ext uri="{FF2B5EF4-FFF2-40B4-BE49-F238E27FC236}">
              <a16:creationId xmlns:a16="http://schemas.microsoft.com/office/drawing/2014/main" id="{803F7147-2AEF-4642-83A7-B16419EB82C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2" name="Rectangle 4">
          <a:extLst>
            <a:ext uri="{FF2B5EF4-FFF2-40B4-BE49-F238E27FC236}">
              <a16:creationId xmlns:a16="http://schemas.microsoft.com/office/drawing/2014/main" id="{BB5907FC-5A5D-4526-9C9B-C0B6664BB9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3" name="Rectangle 4">
          <a:extLst>
            <a:ext uri="{FF2B5EF4-FFF2-40B4-BE49-F238E27FC236}">
              <a16:creationId xmlns:a16="http://schemas.microsoft.com/office/drawing/2014/main" id="{FF0DE06F-2442-4395-B3EA-07A0D25B16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4" name="Rectangle 4">
          <a:extLst>
            <a:ext uri="{FF2B5EF4-FFF2-40B4-BE49-F238E27FC236}">
              <a16:creationId xmlns:a16="http://schemas.microsoft.com/office/drawing/2014/main" id="{88A44E59-E413-4A75-9E8F-EE9D003AAA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5" name="Rectangle 4">
          <a:extLst>
            <a:ext uri="{FF2B5EF4-FFF2-40B4-BE49-F238E27FC236}">
              <a16:creationId xmlns:a16="http://schemas.microsoft.com/office/drawing/2014/main" id="{D20A286C-3329-43B0-AE4C-6C1E3480C7F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6" name="Rectangle 4">
          <a:extLst>
            <a:ext uri="{FF2B5EF4-FFF2-40B4-BE49-F238E27FC236}">
              <a16:creationId xmlns:a16="http://schemas.microsoft.com/office/drawing/2014/main" id="{BBDC5B01-B6EE-4854-AA31-D521E22268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7" name="Rectangle 4">
          <a:extLst>
            <a:ext uri="{FF2B5EF4-FFF2-40B4-BE49-F238E27FC236}">
              <a16:creationId xmlns:a16="http://schemas.microsoft.com/office/drawing/2014/main" id="{2DB0D87F-A280-46C2-B753-B64AFC92071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8" name="Rectangle 4">
          <a:extLst>
            <a:ext uri="{FF2B5EF4-FFF2-40B4-BE49-F238E27FC236}">
              <a16:creationId xmlns:a16="http://schemas.microsoft.com/office/drawing/2014/main" id="{A17804DF-6C6D-4CAF-BAF0-5E5A14801D8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9" name="Rectangle 4">
          <a:extLst>
            <a:ext uri="{FF2B5EF4-FFF2-40B4-BE49-F238E27FC236}">
              <a16:creationId xmlns:a16="http://schemas.microsoft.com/office/drawing/2014/main" id="{C29DF781-4EB7-4391-9D90-C7BE7BE4CB8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0" name="Rectangle 4">
          <a:extLst>
            <a:ext uri="{FF2B5EF4-FFF2-40B4-BE49-F238E27FC236}">
              <a16:creationId xmlns:a16="http://schemas.microsoft.com/office/drawing/2014/main" id="{0A90EB9B-58E5-4955-9642-F6F8C7CBCDC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1" name="Rectangle 4">
          <a:extLst>
            <a:ext uri="{FF2B5EF4-FFF2-40B4-BE49-F238E27FC236}">
              <a16:creationId xmlns:a16="http://schemas.microsoft.com/office/drawing/2014/main" id="{8156E184-726F-44A1-BD36-A2BDD191E8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2" name="Rectangle 4">
          <a:extLst>
            <a:ext uri="{FF2B5EF4-FFF2-40B4-BE49-F238E27FC236}">
              <a16:creationId xmlns:a16="http://schemas.microsoft.com/office/drawing/2014/main" id="{0D647E1F-F81C-4ABC-823F-CC6BBE05B0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3" name="Rectangle 4">
          <a:extLst>
            <a:ext uri="{FF2B5EF4-FFF2-40B4-BE49-F238E27FC236}">
              <a16:creationId xmlns:a16="http://schemas.microsoft.com/office/drawing/2014/main" id="{18A5B0FC-1497-476C-B59A-C29FCAB930C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4" name="Rectangle 4">
          <a:extLst>
            <a:ext uri="{FF2B5EF4-FFF2-40B4-BE49-F238E27FC236}">
              <a16:creationId xmlns:a16="http://schemas.microsoft.com/office/drawing/2014/main" id="{3F27F250-CF96-4E54-BD6E-830A48D65A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5" name="Rectangle 4">
          <a:extLst>
            <a:ext uri="{FF2B5EF4-FFF2-40B4-BE49-F238E27FC236}">
              <a16:creationId xmlns:a16="http://schemas.microsoft.com/office/drawing/2014/main" id="{48B23FCF-7D3A-49A6-8EFF-A2CE87A414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6" name="Rectangle 4">
          <a:extLst>
            <a:ext uri="{FF2B5EF4-FFF2-40B4-BE49-F238E27FC236}">
              <a16:creationId xmlns:a16="http://schemas.microsoft.com/office/drawing/2014/main" id="{93F5AB5B-BF72-4B0C-85E3-0C4BEA4822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7" name="Rectangle 4">
          <a:extLst>
            <a:ext uri="{FF2B5EF4-FFF2-40B4-BE49-F238E27FC236}">
              <a16:creationId xmlns:a16="http://schemas.microsoft.com/office/drawing/2014/main" id="{BBC77CA1-F6C0-4A88-A5F3-6A366A9CB8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8" name="Rectangle 4">
          <a:extLst>
            <a:ext uri="{FF2B5EF4-FFF2-40B4-BE49-F238E27FC236}">
              <a16:creationId xmlns:a16="http://schemas.microsoft.com/office/drawing/2014/main" id="{1636C90B-1C36-4A19-BA4E-C40DE80D007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9" name="Rectangle 4">
          <a:extLst>
            <a:ext uri="{FF2B5EF4-FFF2-40B4-BE49-F238E27FC236}">
              <a16:creationId xmlns:a16="http://schemas.microsoft.com/office/drawing/2014/main" id="{BBA60BBF-F1F0-49D9-AB32-C9BAC0121C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0" name="Rectangle 4">
          <a:extLst>
            <a:ext uri="{FF2B5EF4-FFF2-40B4-BE49-F238E27FC236}">
              <a16:creationId xmlns:a16="http://schemas.microsoft.com/office/drawing/2014/main" id="{E1967E01-3329-4E3A-9FEA-B243CD4087F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1" name="Rectangle 4">
          <a:extLst>
            <a:ext uri="{FF2B5EF4-FFF2-40B4-BE49-F238E27FC236}">
              <a16:creationId xmlns:a16="http://schemas.microsoft.com/office/drawing/2014/main" id="{A894A472-5C87-4DDE-AB77-88507094CE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2" name="Rectangle 4">
          <a:extLst>
            <a:ext uri="{FF2B5EF4-FFF2-40B4-BE49-F238E27FC236}">
              <a16:creationId xmlns:a16="http://schemas.microsoft.com/office/drawing/2014/main" id="{5364B2A5-E69C-4F81-A76D-FD41D5A891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3" name="Rectangle 4">
          <a:extLst>
            <a:ext uri="{FF2B5EF4-FFF2-40B4-BE49-F238E27FC236}">
              <a16:creationId xmlns:a16="http://schemas.microsoft.com/office/drawing/2014/main" id="{A4BC3DB0-9553-4B54-8AE9-6A018D907F2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334" name="Rectangle 5">
          <a:extLst>
            <a:ext uri="{FF2B5EF4-FFF2-40B4-BE49-F238E27FC236}">
              <a16:creationId xmlns:a16="http://schemas.microsoft.com/office/drawing/2014/main" id="{ED14E238-7311-4F85-A210-591A87BF85F4}"/>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35" name="Rectangle 4">
          <a:extLst>
            <a:ext uri="{FF2B5EF4-FFF2-40B4-BE49-F238E27FC236}">
              <a16:creationId xmlns:a16="http://schemas.microsoft.com/office/drawing/2014/main" id="{D02F2162-3452-42FD-AF1E-3674FB6E679B}"/>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36" name="Rectangle 5">
          <a:extLst>
            <a:ext uri="{FF2B5EF4-FFF2-40B4-BE49-F238E27FC236}">
              <a16:creationId xmlns:a16="http://schemas.microsoft.com/office/drawing/2014/main" id="{B11F517C-1718-4C5F-9855-40A4E3BDD6F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37" name="Rectangle 4">
          <a:extLst>
            <a:ext uri="{FF2B5EF4-FFF2-40B4-BE49-F238E27FC236}">
              <a16:creationId xmlns:a16="http://schemas.microsoft.com/office/drawing/2014/main" id="{D08F3B83-FA61-4EBB-BBFF-B4AA807CC97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8" name="Rectangle 4">
          <a:extLst>
            <a:ext uri="{FF2B5EF4-FFF2-40B4-BE49-F238E27FC236}">
              <a16:creationId xmlns:a16="http://schemas.microsoft.com/office/drawing/2014/main" id="{F0C6CC84-3071-4D29-A8BE-304E7FABA4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39" name="Rectangle 4">
          <a:extLst>
            <a:ext uri="{FF2B5EF4-FFF2-40B4-BE49-F238E27FC236}">
              <a16:creationId xmlns:a16="http://schemas.microsoft.com/office/drawing/2014/main" id="{8E41D036-54F2-471F-9E1D-3D172D9DC3E8}"/>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40" name="Rectangle 5">
          <a:extLst>
            <a:ext uri="{FF2B5EF4-FFF2-40B4-BE49-F238E27FC236}">
              <a16:creationId xmlns:a16="http://schemas.microsoft.com/office/drawing/2014/main" id="{683A117D-4A60-41CB-A239-EDF1051643C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1" name="Rectangle 4">
          <a:extLst>
            <a:ext uri="{FF2B5EF4-FFF2-40B4-BE49-F238E27FC236}">
              <a16:creationId xmlns:a16="http://schemas.microsoft.com/office/drawing/2014/main" id="{ACFCA977-C272-486D-AD6E-51D36A23721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2" name="Rectangle 5">
          <a:extLst>
            <a:ext uri="{FF2B5EF4-FFF2-40B4-BE49-F238E27FC236}">
              <a16:creationId xmlns:a16="http://schemas.microsoft.com/office/drawing/2014/main" id="{C8C250BD-D45D-4E78-9E41-C3DC0E079C6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43" name="Rectangle 4">
          <a:extLst>
            <a:ext uri="{FF2B5EF4-FFF2-40B4-BE49-F238E27FC236}">
              <a16:creationId xmlns:a16="http://schemas.microsoft.com/office/drawing/2014/main" id="{66CD20ED-7B3C-4E21-9372-800D42E92DBB}"/>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44" name="Rectangle 5">
          <a:extLst>
            <a:ext uri="{FF2B5EF4-FFF2-40B4-BE49-F238E27FC236}">
              <a16:creationId xmlns:a16="http://schemas.microsoft.com/office/drawing/2014/main" id="{7C226936-B9D1-45B7-9C6C-EEC7B4C10386}"/>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5" name="Rectangle 4">
          <a:extLst>
            <a:ext uri="{FF2B5EF4-FFF2-40B4-BE49-F238E27FC236}">
              <a16:creationId xmlns:a16="http://schemas.microsoft.com/office/drawing/2014/main" id="{FC659D50-AFBE-4D74-BE33-6FA4ADA3237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6" name="Rectangle 5">
          <a:extLst>
            <a:ext uri="{FF2B5EF4-FFF2-40B4-BE49-F238E27FC236}">
              <a16:creationId xmlns:a16="http://schemas.microsoft.com/office/drawing/2014/main" id="{88903290-FEF1-46EF-A5DC-34691EA39261}"/>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47" name="Rectangle 4">
          <a:extLst>
            <a:ext uri="{FF2B5EF4-FFF2-40B4-BE49-F238E27FC236}">
              <a16:creationId xmlns:a16="http://schemas.microsoft.com/office/drawing/2014/main" id="{AD008041-31DC-4EF6-8B8E-838EE50133DA}"/>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48" name="Rectangle 5">
          <a:extLst>
            <a:ext uri="{FF2B5EF4-FFF2-40B4-BE49-F238E27FC236}">
              <a16:creationId xmlns:a16="http://schemas.microsoft.com/office/drawing/2014/main" id="{5E65B79F-20A0-48E8-AF86-293705DBA704}"/>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349" name="Rectangle 4">
          <a:extLst>
            <a:ext uri="{FF2B5EF4-FFF2-40B4-BE49-F238E27FC236}">
              <a16:creationId xmlns:a16="http://schemas.microsoft.com/office/drawing/2014/main" id="{A10184D3-9F7E-4133-82A2-68858A05A227}"/>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0" name="Rectangle 4">
          <a:extLst>
            <a:ext uri="{FF2B5EF4-FFF2-40B4-BE49-F238E27FC236}">
              <a16:creationId xmlns:a16="http://schemas.microsoft.com/office/drawing/2014/main" id="{94078191-0C09-485E-B29F-58F7B192957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1" name="Rectangle 5">
          <a:extLst>
            <a:ext uri="{FF2B5EF4-FFF2-40B4-BE49-F238E27FC236}">
              <a16:creationId xmlns:a16="http://schemas.microsoft.com/office/drawing/2014/main" id="{482BBB13-7808-4A36-8618-0CA9345316C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2" name="Rectangle 4">
          <a:extLst>
            <a:ext uri="{FF2B5EF4-FFF2-40B4-BE49-F238E27FC236}">
              <a16:creationId xmlns:a16="http://schemas.microsoft.com/office/drawing/2014/main" id="{C782AFB4-4CE4-431A-9D8C-D55DB1BD6904}"/>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3" name="Rectangle 5">
          <a:extLst>
            <a:ext uri="{FF2B5EF4-FFF2-40B4-BE49-F238E27FC236}">
              <a16:creationId xmlns:a16="http://schemas.microsoft.com/office/drawing/2014/main" id="{26619AF9-705D-4CDD-B496-F4300B3481B3}"/>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4" name="Rectangle 4">
          <a:extLst>
            <a:ext uri="{FF2B5EF4-FFF2-40B4-BE49-F238E27FC236}">
              <a16:creationId xmlns:a16="http://schemas.microsoft.com/office/drawing/2014/main" id="{05FC9109-FEAD-420C-A8C1-77A8FB35B4D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5" name="Rectangle 5">
          <a:extLst>
            <a:ext uri="{FF2B5EF4-FFF2-40B4-BE49-F238E27FC236}">
              <a16:creationId xmlns:a16="http://schemas.microsoft.com/office/drawing/2014/main" id="{169459B2-1D60-442C-BD4F-7A36B7C3C18A}"/>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6" name="Rectangle 4">
          <a:extLst>
            <a:ext uri="{FF2B5EF4-FFF2-40B4-BE49-F238E27FC236}">
              <a16:creationId xmlns:a16="http://schemas.microsoft.com/office/drawing/2014/main" id="{E33FD583-FE53-4404-A3C8-E449FF9B7655}"/>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7" name="Rectangle 5">
          <a:extLst>
            <a:ext uri="{FF2B5EF4-FFF2-40B4-BE49-F238E27FC236}">
              <a16:creationId xmlns:a16="http://schemas.microsoft.com/office/drawing/2014/main" id="{0B5AF94C-030C-456B-9B7D-7667A14A5C3D}"/>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58" name="Rectangle 4">
          <a:extLst>
            <a:ext uri="{FF2B5EF4-FFF2-40B4-BE49-F238E27FC236}">
              <a16:creationId xmlns:a16="http://schemas.microsoft.com/office/drawing/2014/main" id="{8F2285DA-0E7D-4DC7-B875-B3336FBB4841}"/>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59" name="Rectangle 5">
          <a:extLst>
            <a:ext uri="{FF2B5EF4-FFF2-40B4-BE49-F238E27FC236}">
              <a16:creationId xmlns:a16="http://schemas.microsoft.com/office/drawing/2014/main" id="{3C559D69-068B-4C0F-BEEE-D07A66B81B0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360" name="Rectangle 4">
          <a:extLst>
            <a:ext uri="{FF2B5EF4-FFF2-40B4-BE49-F238E27FC236}">
              <a16:creationId xmlns:a16="http://schemas.microsoft.com/office/drawing/2014/main" id="{2FAF56A7-6420-4180-8B73-81E7C3D294C3}"/>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61" name="Rectangle 4">
          <a:extLst>
            <a:ext uri="{FF2B5EF4-FFF2-40B4-BE49-F238E27FC236}">
              <a16:creationId xmlns:a16="http://schemas.microsoft.com/office/drawing/2014/main" id="{2BDFBDBB-4715-4AE1-A6E4-DBC6DDDC72F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62" name="Rectangle 5">
          <a:extLst>
            <a:ext uri="{FF2B5EF4-FFF2-40B4-BE49-F238E27FC236}">
              <a16:creationId xmlns:a16="http://schemas.microsoft.com/office/drawing/2014/main" id="{82F4ADB5-9AE1-4844-8C17-59C62AA04D36}"/>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3" name="Rectangle 4">
          <a:extLst>
            <a:ext uri="{FF2B5EF4-FFF2-40B4-BE49-F238E27FC236}">
              <a16:creationId xmlns:a16="http://schemas.microsoft.com/office/drawing/2014/main" id="{5783EAD8-1708-456A-A80C-7AEB15E6D68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4" name="Rectangle 4">
          <a:extLst>
            <a:ext uri="{FF2B5EF4-FFF2-40B4-BE49-F238E27FC236}">
              <a16:creationId xmlns:a16="http://schemas.microsoft.com/office/drawing/2014/main" id="{8034EDA5-3DE3-4A83-B7DA-0F93926930A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5" name="Rectangle 4">
          <a:extLst>
            <a:ext uri="{FF2B5EF4-FFF2-40B4-BE49-F238E27FC236}">
              <a16:creationId xmlns:a16="http://schemas.microsoft.com/office/drawing/2014/main" id="{ACC71F92-0343-4DFD-9626-4C21779F11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6" name="Rectangle 4">
          <a:extLst>
            <a:ext uri="{FF2B5EF4-FFF2-40B4-BE49-F238E27FC236}">
              <a16:creationId xmlns:a16="http://schemas.microsoft.com/office/drawing/2014/main" id="{47471721-EDE0-4208-96A9-2705DD8F10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7" name="Rectangle 4">
          <a:extLst>
            <a:ext uri="{FF2B5EF4-FFF2-40B4-BE49-F238E27FC236}">
              <a16:creationId xmlns:a16="http://schemas.microsoft.com/office/drawing/2014/main" id="{3527038D-8189-47F0-8E39-EF8F8D0CB76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8" name="Rectangle 4">
          <a:extLst>
            <a:ext uri="{FF2B5EF4-FFF2-40B4-BE49-F238E27FC236}">
              <a16:creationId xmlns:a16="http://schemas.microsoft.com/office/drawing/2014/main" id="{A837C752-F704-436E-86FB-C735772FB09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9" name="Rectangle 4">
          <a:extLst>
            <a:ext uri="{FF2B5EF4-FFF2-40B4-BE49-F238E27FC236}">
              <a16:creationId xmlns:a16="http://schemas.microsoft.com/office/drawing/2014/main" id="{36C9EAD2-598D-447D-A3B8-E70A5D8626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0" name="Rectangle 4">
          <a:extLst>
            <a:ext uri="{FF2B5EF4-FFF2-40B4-BE49-F238E27FC236}">
              <a16:creationId xmlns:a16="http://schemas.microsoft.com/office/drawing/2014/main" id="{7DDE97C6-60F3-45FB-93D1-97C78528CE3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1" name="Rectangle 4">
          <a:extLst>
            <a:ext uri="{FF2B5EF4-FFF2-40B4-BE49-F238E27FC236}">
              <a16:creationId xmlns:a16="http://schemas.microsoft.com/office/drawing/2014/main" id="{D469288B-E39F-42CD-BC81-CE79F3A4762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2" name="Rectangle 4">
          <a:extLst>
            <a:ext uri="{FF2B5EF4-FFF2-40B4-BE49-F238E27FC236}">
              <a16:creationId xmlns:a16="http://schemas.microsoft.com/office/drawing/2014/main" id="{ACDFC4C4-74E0-4702-B49A-3E6AB1F069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3" name="Rectangle 4">
          <a:extLst>
            <a:ext uri="{FF2B5EF4-FFF2-40B4-BE49-F238E27FC236}">
              <a16:creationId xmlns:a16="http://schemas.microsoft.com/office/drawing/2014/main" id="{4C549D7C-AEFA-490F-B79C-D503279568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4" name="Rectangle 4">
          <a:extLst>
            <a:ext uri="{FF2B5EF4-FFF2-40B4-BE49-F238E27FC236}">
              <a16:creationId xmlns:a16="http://schemas.microsoft.com/office/drawing/2014/main" id="{62291465-9325-4037-99F2-C0C4C6A678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5" name="Rectangle 4">
          <a:extLst>
            <a:ext uri="{FF2B5EF4-FFF2-40B4-BE49-F238E27FC236}">
              <a16:creationId xmlns:a16="http://schemas.microsoft.com/office/drawing/2014/main" id="{4A4D61DA-7EA1-46FD-BCC3-58DB3C6E4D9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6" name="Rectangle 4">
          <a:extLst>
            <a:ext uri="{FF2B5EF4-FFF2-40B4-BE49-F238E27FC236}">
              <a16:creationId xmlns:a16="http://schemas.microsoft.com/office/drawing/2014/main" id="{2C92503B-5B1A-456E-95B1-D4042EA1C94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7" name="Rectangle 4">
          <a:extLst>
            <a:ext uri="{FF2B5EF4-FFF2-40B4-BE49-F238E27FC236}">
              <a16:creationId xmlns:a16="http://schemas.microsoft.com/office/drawing/2014/main" id="{3F92CB56-BC51-4511-AC1C-BB71F0EE2A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8" name="Rectangle 4">
          <a:extLst>
            <a:ext uri="{FF2B5EF4-FFF2-40B4-BE49-F238E27FC236}">
              <a16:creationId xmlns:a16="http://schemas.microsoft.com/office/drawing/2014/main" id="{84306D52-907E-41DC-9B51-4B3590D8101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9" name="Rectangle 4">
          <a:extLst>
            <a:ext uri="{FF2B5EF4-FFF2-40B4-BE49-F238E27FC236}">
              <a16:creationId xmlns:a16="http://schemas.microsoft.com/office/drawing/2014/main" id="{F208D283-016E-409A-A16E-915F96A423E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0" name="Rectangle 4">
          <a:extLst>
            <a:ext uri="{FF2B5EF4-FFF2-40B4-BE49-F238E27FC236}">
              <a16:creationId xmlns:a16="http://schemas.microsoft.com/office/drawing/2014/main" id="{FED865D1-656E-420E-8D90-4FD8907421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1" name="Rectangle 4">
          <a:extLst>
            <a:ext uri="{FF2B5EF4-FFF2-40B4-BE49-F238E27FC236}">
              <a16:creationId xmlns:a16="http://schemas.microsoft.com/office/drawing/2014/main" id="{107B3F16-F974-48B2-ACA7-236FB634F37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2" name="Rectangle 4">
          <a:extLst>
            <a:ext uri="{FF2B5EF4-FFF2-40B4-BE49-F238E27FC236}">
              <a16:creationId xmlns:a16="http://schemas.microsoft.com/office/drawing/2014/main" id="{60CD73A9-9916-45F6-944F-4A3F1994B5C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3" name="Rectangle 4">
          <a:extLst>
            <a:ext uri="{FF2B5EF4-FFF2-40B4-BE49-F238E27FC236}">
              <a16:creationId xmlns:a16="http://schemas.microsoft.com/office/drawing/2014/main" id="{A25080CE-374E-4A8A-AE93-9B4AFF6627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4" name="Rectangle 4">
          <a:extLst>
            <a:ext uri="{FF2B5EF4-FFF2-40B4-BE49-F238E27FC236}">
              <a16:creationId xmlns:a16="http://schemas.microsoft.com/office/drawing/2014/main" id="{37853BFB-81E3-4441-8B41-5C648A44446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5" name="Rectangle 4">
          <a:extLst>
            <a:ext uri="{FF2B5EF4-FFF2-40B4-BE49-F238E27FC236}">
              <a16:creationId xmlns:a16="http://schemas.microsoft.com/office/drawing/2014/main" id="{AAA66AAE-3235-45AD-844C-C9ABF2E200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6" name="Rectangle 4">
          <a:extLst>
            <a:ext uri="{FF2B5EF4-FFF2-40B4-BE49-F238E27FC236}">
              <a16:creationId xmlns:a16="http://schemas.microsoft.com/office/drawing/2014/main" id="{C8E7AA7C-0F42-4CEC-AB29-3C378A9A81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7" name="Rectangle 4">
          <a:extLst>
            <a:ext uri="{FF2B5EF4-FFF2-40B4-BE49-F238E27FC236}">
              <a16:creationId xmlns:a16="http://schemas.microsoft.com/office/drawing/2014/main" id="{2C9A4A00-00B3-47C0-B374-615CDB57DFC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8" name="Rectangle 4">
          <a:extLst>
            <a:ext uri="{FF2B5EF4-FFF2-40B4-BE49-F238E27FC236}">
              <a16:creationId xmlns:a16="http://schemas.microsoft.com/office/drawing/2014/main" id="{E1E544A9-4273-468A-AF00-A24010E64D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9" name="Rectangle 4">
          <a:extLst>
            <a:ext uri="{FF2B5EF4-FFF2-40B4-BE49-F238E27FC236}">
              <a16:creationId xmlns:a16="http://schemas.microsoft.com/office/drawing/2014/main" id="{F0F6ECD8-F73B-4C26-9AA3-3A88861C3A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0" name="Rectangle 4">
          <a:extLst>
            <a:ext uri="{FF2B5EF4-FFF2-40B4-BE49-F238E27FC236}">
              <a16:creationId xmlns:a16="http://schemas.microsoft.com/office/drawing/2014/main" id="{2C322AD6-2860-40F6-A6F4-E3644A6B52C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1" name="Rectangle 4">
          <a:extLst>
            <a:ext uri="{FF2B5EF4-FFF2-40B4-BE49-F238E27FC236}">
              <a16:creationId xmlns:a16="http://schemas.microsoft.com/office/drawing/2014/main" id="{54386597-ED7E-4872-9579-7E6B7E43394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2" name="Rectangle 4">
          <a:extLst>
            <a:ext uri="{FF2B5EF4-FFF2-40B4-BE49-F238E27FC236}">
              <a16:creationId xmlns:a16="http://schemas.microsoft.com/office/drawing/2014/main" id="{9CC73565-C2FF-4509-A02C-8E9ECF065E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3" name="Rectangle 4">
          <a:extLst>
            <a:ext uri="{FF2B5EF4-FFF2-40B4-BE49-F238E27FC236}">
              <a16:creationId xmlns:a16="http://schemas.microsoft.com/office/drawing/2014/main" id="{823B5BAC-F89D-4D08-9EFB-DD303A14F6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4" name="Rectangle 4">
          <a:extLst>
            <a:ext uri="{FF2B5EF4-FFF2-40B4-BE49-F238E27FC236}">
              <a16:creationId xmlns:a16="http://schemas.microsoft.com/office/drawing/2014/main" id="{A44EB2A6-A585-4FD0-BF3B-1325B44434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5" name="Rectangle 4">
          <a:extLst>
            <a:ext uri="{FF2B5EF4-FFF2-40B4-BE49-F238E27FC236}">
              <a16:creationId xmlns:a16="http://schemas.microsoft.com/office/drawing/2014/main" id="{B28B35BB-7ECA-4225-89D2-132DBC3D10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6" name="Rectangle 4">
          <a:extLst>
            <a:ext uri="{FF2B5EF4-FFF2-40B4-BE49-F238E27FC236}">
              <a16:creationId xmlns:a16="http://schemas.microsoft.com/office/drawing/2014/main" id="{5B4AB33B-BFE4-42FC-B162-59B52737E7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7" name="Rectangle 4">
          <a:extLst>
            <a:ext uri="{FF2B5EF4-FFF2-40B4-BE49-F238E27FC236}">
              <a16:creationId xmlns:a16="http://schemas.microsoft.com/office/drawing/2014/main" id="{B037C269-965D-4BD7-9A57-A70FECDB6B1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8" name="Rectangle 4">
          <a:extLst>
            <a:ext uri="{FF2B5EF4-FFF2-40B4-BE49-F238E27FC236}">
              <a16:creationId xmlns:a16="http://schemas.microsoft.com/office/drawing/2014/main" id="{30B319FF-BD21-4037-BDA2-5AC17DB2CF7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9" name="Rectangle 4">
          <a:extLst>
            <a:ext uri="{FF2B5EF4-FFF2-40B4-BE49-F238E27FC236}">
              <a16:creationId xmlns:a16="http://schemas.microsoft.com/office/drawing/2014/main" id="{21E31F9B-AB33-4D65-ACAB-5592950220E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0" name="Rectangle 4">
          <a:extLst>
            <a:ext uri="{FF2B5EF4-FFF2-40B4-BE49-F238E27FC236}">
              <a16:creationId xmlns:a16="http://schemas.microsoft.com/office/drawing/2014/main" id="{8315479C-7171-4979-8CA9-E9A1EF0A6B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1" name="Rectangle 4">
          <a:extLst>
            <a:ext uri="{FF2B5EF4-FFF2-40B4-BE49-F238E27FC236}">
              <a16:creationId xmlns:a16="http://schemas.microsoft.com/office/drawing/2014/main" id="{8E8832BF-48F1-42ED-8B9E-A4022F4B6E2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2" name="Rectangle 4">
          <a:extLst>
            <a:ext uri="{FF2B5EF4-FFF2-40B4-BE49-F238E27FC236}">
              <a16:creationId xmlns:a16="http://schemas.microsoft.com/office/drawing/2014/main" id="{26339D1C-4099-4174-BAEE-DA7560FF4F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3" name="Rectangle 4">
          <a:extLst>
            <a:ext uri="{FF2B5EF4-FFF2-40B4-BE49-F238E27FC236}">
              <a16:creationId xmlns:a16="http://schemas.microsoft.com/office/drawing/2014/main" id="{93724A6F-F27D-4495-81C6-0276F0A475E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4" name="Rectangle 4">
          <a:extLst>
            <a:ext uri="{FF2B5EF4-FFF2-40B4-BE49-F238E27FC236}">
              <a16:creationId xmlns:a16="http://schemas.microsoft.com/office/drawing/2014/main" id="{B5DE5FAC-4058-49C7-A844-54B158C94D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5" name="Rectangle 4">
          <a:extLst>
            <a:ext uri="{FF2B5EF4-FFF2-40B4-BE49-F238E27FC236}">
              <a16:creationId xmlns:a16="http://schemas.microsoft.com/office/drawing/2014/main" id="{587FC9A6-34C3-40E4-8D82-4FCDF4580A3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6" name="Rectangle 4">
          <a:extLst>
            <a:ext uri="{FF2B5EF4-FFF2-40B4-BE49-F238E27FC236}">
              <a16:creationId xmlns:a16="http://schemas.microsoft.com/office/drawing/2014/main" id="{D5ABF486-B819-4221-AABA-9F86FAA303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7" name="Rectangle 4">
          <a:extLst>
            <a:ext uri="{FF2B5EF4-FFF2-40B4-BE49-F238E27FC236}">
              <a16:creationId xmlns:a16="http://schemas.microsoft.com/office/drawing/2014/main" id="{74DF2252-C97B-4838-92FE-6504250D5D8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8" name="Rectangle 4">
          <a:extLst>
            <a:ext uri="{FF2B5EF4-FFF2-40B4-BE49-F238E27FC236}">
              <a16:creationId xmlns:a16="http://schemas.microsoft.com/office/drawing/2014/main" id="{E028A989-88F6-4441-ADCA-F595A3EEC1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9" name="Rectangle 4">
          <a:extLst>
            <a:ext uri="{FF2B5EF4-FFF2-40B4-BE49-F238E27FC236}">
              <a16:creationId xmlns:a16="http://schemas.microsoft.com/office/drawing/2014/main" id="{66E6A8DE-1DBA-43A3-8D45-1F92284CD2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0" name="Rectangle 4">
          <a:extLst>
            <a:ext uri="{FF2B5EF4-FFF2-40B4-BE49-F238E27FC236}">
              <a16:creationId xmlns:a16="http://schemas.microsoft.com/office/drawing/2014/main" id="{C173DFE2-6E4F-4E5E-8A5E-580F25617C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1" name="Rectangle 4">
          <a:extLst>
            <a:ext uri="{FF2B5EF4-FFF2-40B4-BE49-F238E27FC236}">
              <a16:creationId xmlns:a16="http://schemas.microsoft.com/office/drawing/2014/main" id="{F5D7F27C-F29F-48EA-9E74-AE1B63C9A9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2" name="Rectangle 4">
          <a:extLst>
            <a:ext uri="{FF2B5EF4-FFF2-40B4-BE49-F238E27FC236}">
              <a16:creationId xmlns:a16="http://schemas.microsoft.com/office/drawing/2014/main" id="{CDBCB1C0-4F4E-4800-8D18-F98EA4EBD43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3" name="Rectangle 4">
          <a:extLst>
            <a:ext uri="{FF2B5EF4-FFF2-40B4-BE49-F238E27FC236}">
              <a16:creationId xmlns:a16="http://schemas.microsoft.com/office/drawing/2014/main" id="{2B57B672-3FAF-4944-998F-66D36AA94EB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4" name="Rectangle 4">
          <a:extLst>
            <a:ext uri="{FF2B5EF4-FFF2-40B4-BE49-F238E27FC236}">
              <a16:creationId xmlns:a16="http://schemas.microsoft.com/office/drawing/2014/main" id="{3509A7EA-50F1-4F81-9AAB-4AA4AF824EF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5" name="Rectangle 4">
          <a:extLst>
            <a:ext uri="{FF2B5EF4-FFF2-40B4-BE49-F238E27FC236}">
              <a16:creationId xmlns:a16="http://schemas.microsoft.com/office/drawing/2014/main" id="{C613EBD7-5E8C-4367-A1FD-D7491F6F2E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6" name="Rectangle 4">
          <a:extLst>
            <a:ext uri="{FF2B5EF4-FFF2-40B4-BE49-F238E27FC236}">
              <a16:creationId xmlns:a16="http://schemas.microsoft.com/office/drawing/2014/main" id="{D5A44CD4-D899-433C-9423-5C20C72B53F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7" name="Rectangle 4">
          <a:extLst>
            <a:ext uri="{FF2B5EF4-FFF2-40B4-BE49-F238E27FC236}">
              <a16:creationId xmlns:a16="http://schemas.microsoft.com/office/drawing/2014/main" id="{08404323-276F-4F4F-871B-EB0A3E27DB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8" name="Rectangle 4">
          <a:extLst>
            <a:ext uri="{FF2B5EF4-FFF2-40B4-BE49-F238E27FC236}">
              <a16:creationId xmlns:a16="http://schemas.microsoft.com/office/drawing/2014/main" id="{5ACB25D5-E493-48F2-820B-48A9D83FD9D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9" name="Rectangle 4">
          <a:extLst>
            <a:ext uri="{FF2B5EF4-FFF2-40B4-BE49-F238E27FC236}">
              <a16:creationId xmlns:a16="http://schemas.microsoft.com/office/drawing/2014/main" id="{45BDCDC0-279E-41CD-B1B4-9942C412DD9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0" name="Rectangle 4">
          <a:extLst>
            <a:ext uri="{FF2B5EF4-FFF2-40B4-BE49-F238E27FC236}">
              <a16:creationId xmlns:a16="http://schemas.microsoft.com/office/drawing/2014/main" id="{D3A4A0CD-9174-4875-8CF0-A249CFEDA8D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1" name="Rectangle 4">
          <a:extLst>
            <a:ext uri="{FF2B5EF4-FFF2-40B4-BE49-F238E27FC236}">
              <a16:creationId xmlns:a16="http://schemas.microsoft.com/office/drawing/2014/main" id="{4C980E63-421C-419C-83DB-C8E240EBF2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2" name="Rectangle 4">
          <a:extLst>
            <a:ext uri="{FF2B5EF4-FFF2-40B4-BE49-F238E27FC236}">
              <a16:creationId xmlns:a16="http://schemas.microsoft.com/office/drawing/2014/main" id="{2EAAC43D-80DB-4656-8852-A4F809E1BA1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3" name="Rectangle 4">
          <a:extLst>
            <a:ext uri="{FF2B5EF4-FFF2-40B4-BE49-F238E27FC236}">
              <a16:creationId xmlns:a16="http://schemas.microsoft.com/office/drawing/2014/main" id="{DAC167E3-2E6D-49CB-BBDE-9AFCA1E811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4" name="Rectangle 4">
          <a:extLst>
            <a:ext uri="{FF2B5EF4-FFF2-40B4-BE49-F238E27FC236}">
              <a16:creationId xmlns:a16="http://schemas.microsoft.com/office/drawing/2014/main" id="{4919C131-50C3-47FC-BAA0-2682E5FDD69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5" name="Rectangle 4">
          <a:extLst>
            <a:ext uri="{FF2B5EF4-FFF2-40B4-BE49-F238E27FC236}">
              <a16:creationId xmlns:a16="http://schemas.microsoft.com/office/drawing/2014/main" id="{6B4AB0E0-1DEE-4E39-B449-0EB541843AB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6" name="Rectangle 4">
          <a:extLst>
            <a:ext uri="{FF2B5EF4-FFF2-40B4-BE49-F238E27FC236}">
              <a16:creationId xmlns:a16="http://schemas.microsoft.com/office/drawing/2014/main" id="{0B9FB583-959F-490F-B66C-E448E087646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7" name="Rectangle 4">
          <a:extLst>
            <a:ext uri="{FF2B5EF4-FFF2-40B4-BE49-F238E27FC236}">
              <a16:creationId xmlns:a16="http://schemas.microsoft.com/office/drawing/2014/main" id="{5AEAE4FB-597D-46B4-852F-0C9E45BF0B3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8" name="Rectangle 4">
          <a:extLst>
            <a:ext uri="{FF2B5EF4-FFF2-40B4-BE49-F238E27FC236}">
              <a16:creationId xmlns:a16="http://schemas.microsoft.com/office/drawing/2014/main" id="{11C9EA53-578C-49EF-BA90-4FAFA3443EB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9" name="Rectangle 4">
          <a:extLst>
            <a:ext uri="{FF2B5EF4-FFF2-40B4-BE49-F238E27FC236}">
              <a16:creationId xmlns:a16="http://schemas.microsoft.com/office/drawing/2014/main" id="{8D95DB09-C8DE-41D3-905D-786A4BD262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0" name="Rectangle 4">
          <a:extLst>
            <a:ext uri="{FF2B5EF4-FFF2-40B4-BE49-F238E27FC236}">
              <a16:creationId xmlns:a16="http://schemas.microsoft.com/office/drawing/2014/main" id="{CD57B2FE-C6EF-44EE-87D2-0A9F5F2D5F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1" name="Rectangle 4">
          <a:extLst>
            <a:ext uri="{FF2B5EF4-FFF2-40B4-BE49-F238E27FC236}">
              <a16:creationId xmlns:a16="http://schemas.microsoft.com/office/drawing/2014/main" id="{3DC9DF50-ED77-4A47-8D83-6B1F729A9A1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2" name="Rectangle 4">
          <a:extLst>
            <a:ext uri="{FF2B5EF4-FFF2-40B4-BE49-F238E27FC236}">
              <a16:creationId xmlns:a16="http://schemas.microsoft.com/office/drawing/2014/main" id="{C11A10FE-95C8-451B-BF7D-6505D2BCD52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3" name="Rectangle 4">
          <a:extLst>
            <a:ext uri="{FF2B5EF4-FFF2-40B4-BE49-F238E27FC236}">
              <a16:creationId xmlns:a16="http://schemas.microsoft.com/office/drawing/2014/main" id="{9F38BE0F-57B7-4EE1-8E3A-47282FCF4B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4" name="Rectangle 5">
          <a:extLst>
            <a:ext uri="{FF2B5EF4-FFF2-40B4-BE49-F238E27FC236}">
              <a16:creationId xmlns:a16="http://schemas.microsoft.com/office/drawing/2014/main" id="{7E678863-9D34-45A1-8A19-F4E4ACE8CE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5" name="Rectangle 4">
          <a:extLst>
            <a:ext uri="{FF2B5EF4-FFF2-40B4-BE49-F238E27FC236}">
              <a16:creationId xmlns:a16="http://schemas.microsoft.com/office/drawing/2014/main" id="{3200431C-B758-4FE4-858D-24275B1336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6" name="Rectangle 4">
          <a:extLst>
            <a:ext uri="{FF2B5EF4-FFF2-40B4-BE49-F238E27FC236}">
              <a16:creationId xmlns:a16="http://schemas.microsoft.com/office/drawing/2014/main" id="{19727760-8F3C-460E-A3D3-CA1FBC3D742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7" name="Rectangle 5">
          <a:extLst>
            <a:ext uri="{FF2B5EF4-FFF2-40B4-BE49-F238E27FC236}">
              <a16:creationId xmlns:a16="http://schemas.microsoft.com/office/drawing/2014/main" id="{C74E8C68-AE23-4539-BB29-055FD6AB0C7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8" name="Rectangle 4">
          <a:extLst>
            <a:ext uri="{FF2B5EF4-FFF2-40B4-BE49-F238E27FC236}">
              <a16:creationId xmlns:a16="http://schemas.microsoft.com/office/drawing/2014/main" id="{93E3106A-0F43-40E8-B5D8-B45068E3355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9" name="Rectangle 4">
          <a:extLst>
            <a:ext uri="{FF2B5EF4-FFF2-40B4-BE49-F238E27FC236}">
              <a16:creationId xmlns:a16="http://schemas.microsoft.com/office/drawing/2014/main" id="{28228B2B-E53A-4CED-925A-B64B861464E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0" name="Rectangle 5">
          <a:extLst>
            <a:ext uri="{FF2B5EF4-FFF2-40B4-BE49-F238E27FC236}">
              <a16:creationId xmlns:a16="http://schemas.microsoft.com/office/drawing/2014/main" id="{981B1DB3-D919-425D-8862-6BF5499C35F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41" name="Rectangle 4">
          <a:extLst>
            <a:ext uri="{FF2B5EF4-FFF2-40B4-BE49-F238E27FC236}">
              <a16:creationId xmlns:a16="http://schemas.microsoft.com/office/drawing/2014/main" id="{5799EE38-E6DE-4873-9F6B-451D1948BE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2" name="Rectangle 4">
          <a:extLst>
            <a:ext uri="{FF2B5EF4-FFF2-40B4-BE49-F238E27FC236}">
              <a16:creationId xmlns:a16="http://schemas.microsoft.com/office/drawing/2014/main" id="{1069C45F-6BD0-4BCE-B7C5-0CA156B3327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3" name="Rectangle 5">
          <a:extLst>
            <a:ext uri="{FF2B5EF4-FFF2-40B4-BE49-F238E27FC236}">
              <a16:creationId xmlns:a16="http://schemas.microsoft.com/office/drawing/2014/main" id="{DB26FF51-57B4-4934-8AC8-6EDA5B95E26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44" name="Rectangle 4">
          <a:extLst>
            <a:ext uri="{FF2B5EF4-FFF2-40B4-BE49-F238E27FC236}">
              <a16:creationId xmlns:a16="http://schemas.microsoft.com/office/drawing/2014/main" id="{CC0C22B3-F14D-4D83-BFA0-E8D05F5DC0D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5" name="Rectangle 4">
          <a:extLst>
            <a:ext uri="{FF2B5EF4-FFF2-40B4-BE49-F238E27FC236}">
              <a16:creationId xmlns:a16="http://schemas.microsoft.com/office/drawing/2014/main" id="{216C18C2-1F9F-47D6-A166-D0CDBCDF2EB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6" name="Rectangle 5">
          <a:extLst>
            <a:ext uri="{FF2B5EF4-FFF2-40B4-BE49-F238E27FC236}">
              <a16:creationId xmlns:a16="http://schemas.microsoft.com/office/drawing/2014/main" id="{7C811218-9EFB-410D-98B4-CF6881B74FE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47" name="Rectangle 4">
          <a:extLst>
            <a:ext uri="{FF2B5EF4-FFF2-40B4-BE49-F238E27FC236}">
              <a16:creationId xmlns:a16="http://schemas.microsoft.com/office/drawing/2014/main" id="{B75D9027-5303-41B6-9055-7572397005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8" name="Rectangle 4">
          <a:extLst>
            <a:ext uri="{FF2B5EF4-FFF2-40B4-BE49-F238E27FC236}">
              <a16:creationId xmlns:a16="http://schemas.microsoft.com/office/drawing/2014/main" id="{40F5A441-3D46-4D56-BF14-1CA9DD73793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9" name="Rectangle 5">
          <a:extLst>
            <a:ext uri="{FF2B5EF4-FFF2-40B4-BE49-F238E27FC236}">
              <a16:creationId xmlns:a16="http://schemas.microsoft.com/office/drawing/2014/main" id="{E6CC10C7-5740-4B30-B612-573CE369DFC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0" name="Rectangle 4">
          <a:extLst>
            <a:ext uri="{FF2B5EF4-FFF2-40B4-BE49-F238E27FC236}">
              <a16:creationId xmlns:a16="http://schemas.microsoft.com/office/drawing/2014/main" id="{66BFAEA7-DB8D-4A5F-93A5-D4615600C6F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1" name="Rectangle 4">
          <a:extLst>
            <a:ext uri="{FF2B5EF4-FFF2-40B4-BE49-F238E27FC236}">
              <a16:creationId xmlns:a16="http://schemas.microsoft.com/office/drawing/2014/main" id="{F12A07E2-8924-4E6C-A307-B70FBE628C7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2" name="Rectangle 5">
          <a:extLst>
            <a:ext uri="{FF2B5EF4-FFF2-40B4-BE49-F238E27FC236}">
              <a16:creationId xmlns:a16="http://schemas.microsoft.com/office/drawing/2014/main" id="{BF487C2A-F255-4D26-8299-77319F32F82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3" name="Rectangle 4">
          <a:extLst>
            <a:ext uri="{FF2B5EF4-FFF2-40B4-BE49-F238E27FC236}">
              <a16:creationId xmlns:a16="http://schemas.microsoft.com/office/drawing/2014/main" id="{18A88763-685E-48A1-B7BB-76325E2CAAA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4" name="Rectangle 4">
          <a:extLst>
            <a:ext uri="{FF2B5EF4-FFF2-40B4-BE49-F238E27FC236}">
              <a16:creationId xmlns:a16="http://schemas.microsoft.com/office/drawing/2014/main" id="{B428AB2A-E05A-4B4D-9469-96F446B9935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5" name="Rectangle 5">
          <a:extLst>
            <a:ext uri="{FF2B5EF4-FFF2-40B4-BE49-F238E27FC236}">
              <a16:creationId xmlns:a16="http://schemas.microsoft.com/office/drawing/2014/main" id="{9F67B671-9F53-4799-B532-A304CED5B4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6" name="Rectangle 4">
          <a:extLst>
            <a:ext uri="{FF2B5EF4-FFF2-40B4-BE49-F238E27FC236}">
              <a16:creationId xmlns:a16="http://schemas.microsoft.com/office/drawing/2014/main" id="{18798849-FAC2-4259-95CD-240CEDC3C16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7" name="Rectangle 4">
          <a:extLst>
            <a:ext uri="{FF2B5EF4-FFF2-40B4-BE49-F238E27FC236}">
              <a16:creationId xmlns:a16="http://schemas.microsoft.com/office/drawing/2014/main" id="{3DC0BA94-9176-45A3-B1FB-A4B2E3F79CD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8" name="Rectangle 5">
          <a:extLst>
            <a:ext uri="{FF2B5EF4-FFF2-40B4-BE49-F238E27FC236}">
              <a16:creationId xmlns:a16="http://schemas.microsoft.com/office/drawing/2014/main" id="{88D11418-178C-4BC9-9E8F-0C5315EE395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9" name="Rectangle 4">
          <a:extLst>
            <a:ext uri="{FF2B5EF4-FFF2-40B4-BE49-F238E27FC236}">
              <a16:creationId xmlns:a16="http://schemas.microsoft.com/office/drawing/2014/main" id="{6EFE4EA3-3EB3-4438-8AE6-1215F79516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60" name="Rectangle 4">
          <a:extLst>
            <a:ext uri="{FF2B5EF4-FFF2-40B4-BE49-F238E27FC236}">
              <a16:creationId xmlns:a16="http://schemas.microsoft.com/office/drawing/2014/main" id="{ED6CBAE3-2BF1-422F-ADC8-C57ABE38C74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61" name="Rectangle 5">
          <a:extLst>
            <a:ext uri="{FF2B5EF4-FFF2-40B4-BE49-F238E27FC236}">
              <a16:creationId xmlns:a16="http://schemas.microsoft.com/office/drawing/2014/main" id="{29AD17B2-ECB4-4AAA-B4FF-1E0B3AE5D4E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2" name="Rectangle 4">
          <a:extLst>
            <a:ext uri="{FF2B5EF4-FFF2-40B4-BE49-F238E27FC236}">
              <a16:creationId xmlns:a16="http://schemas.microsoft.com/office/drawing/2014/main" id="{C961FBCE-1FA4-4208-9A98-0082266E5F6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3" name="Rectangle 4">
          <a:extLst>
            <a:ext uri="{FF2B5EF4-FFF2-40B4-BE49-F238E27FC236}">
              <a16:creationId xmlns:a16="http://schemas.microsoft.com/office/drawing/2014/main" id="{C398880E-8099-417B-95F0-5005ECD163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4" name="Rectangle 4">
          <a:extLst>
            <a:ext uri="{FF2B5EF4-FFF2-40B4-BE49-F238E27FC236}">
              <a16:creationId xmlns:a16="http://schemas.microsoft.com/office/drawing/2014/main" id="{A344B909-D26B-4F81-A451-E01DB14A30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5" name="Rectangle 4">
          <a:extLst>
            <a:ext uri="{FF2B5EF4-FFF2-40B4-BE49-F238E27FC236}">
              <a16:creationId xmlns:a16="http://schemas.microsoft.com/office/drawing/2014/main" id="{2DFAB660-489F-438C-9964-2D61073CDD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6" name="Rectangle 4">
          <a:extLst>
            <a:ext uri="{FF2B5EF4-FFF2-40B4-BE49-F238E27FC236}">
              <a16:creationId xmlns:a16="http://schemas.microsoft.com/office/drawing/2014/main" id="{5B2EB0C0-03BE-4762-A740-BF17EF3C1A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7" name="Rectangle 4">
          <a:extLst>
            <a:ext uri="{FF2B5EF4-FFF2-40B4-BE49-F238E27FC236}">
              <a16:creationId xmlns:a16="http://schemas.microsoft.com/office/drawing/2014/main" id="{1FE6FEA6-3B91-44D4-A32A-EC5B0B97A26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8" name="Rectangle 4">
          <a:extLst>
            <a:ext uri="{FF2B5EF4-FFF2-40B4-BE49-F238E27FC236}">
              <a16:creationId xmlns:a16="http://schemas.microsoft.com/office/drawing/2014/main" id="{47933B82-850F-4596-BA1A-BE9BD67999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9" name="Rectangle 4">
          <a:extLst>
            <a:ext uri="{FF2B5EF4-FFF2-40B4-BE49-F238E27FC236}">
              <a16:creationId xmlns:a16="http://schemas.microsoft.com/office/drawing/2014/main" id="{F65EB36C-8F59-4B1E-9092-C9B92F8D3BC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0" name="Rectangle 4">
          <a:extLst>
            <a:ext uri="{FF2B5EF4-FFF2-40B4-BE49-F238E27FC236}">
              <a16:creationId xmlns:a16="http://schemas.microsoft.com/office/drawing/2014/main" id="{B4325F29-1901-44DA-9A70-D3CC0DABD7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1" name="Rectangle 4">
          <a:extLst>
            <a:ext uri="{FF2B5EF4-FFF2-40B4-BE49-F238E27FC236}">
              <a16:creationId xmlns:a16="http://schemas.microsoft.com/office/drawing/2014/main" id="{DAB28069-CD30-4439-926C-10CF375438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2" name="Rectangle 4">
          <a:extLst>
            <a:ext uri="{FF2B5EF4-FFF2-40B4-BE49-F238E27FC236}">
              <a16:creationId xmlns:a16="http://schemas.microsoft.com/office/drawing/2014/main" id="{71670468-30F5-4247-87CC-6E7FD45D1DD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473" name="Rectangle 5">
          <a:extLst>
            <a:ext uri="{FF2B5EF4-FFF2-40B4-BE49-F238E27FC236}">
              <a16:creationId xmlns:a16="http://schemas.microsoft.com/office/drawing/2014/main" id="{5C34B0B7-F748-472E-AE94-ED6A41C118D9}"/>
            </a:ext>
          </a:extLst>
        </xdr:cNvPr>
        <xdr:cNvSpPr>
          <a:spLocks noChangeArrowheads="1"/>
        </xdr:cNvSpPr>
      </xdr:nvSpPr>
      <xdr:spPr>
        <a:xfrm>
          <a:off x="2695575"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4" name="Rectangle 4">
          <a:extLst>
            <a:ext uri="{FF2B5EF4-FFF2-40B4-BE49-F238E27FC236}">
              <a16:creationId xmlns:a16="http://schemas.microsoft.com/office/drawing/2014/main" id="{B905FADB-D209-49F4-A6F5-1EB75D39ECAA}"/>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5" name="Rectangle 5">
          <a:extLst>
            <a:ext uri="{FF2B5EF4-FFF2-40B4-BE49-F238E27FC236}">
              <a16:creationId xmlns:a16="http://schemas.microsoft.com/office/drawing/2014/main" id="{BD937F72-CFEE-4ABC-B8CA-9F98A7420533}"/>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76" name="Rectangle 4">
          <a:extLst>
            <a:ext uri="{FF2B5EF4-FFF2-40B4-BE49-F238E27FC236}">
              <a16:creationId xmlns:a16="http://schemas.microsoft.com/office/drawing/2014/main" id="{DCC9D98F-E75B-4A34-A386-B15053DCF7B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7" name="Rectangle 4">
          <a:extLst>
            <a:ext uri="{FF2B5EF4-FFF2-40B4-BE49-F238E27FC236}">
              <a16:creationId xmlns:a16="http://schemas.microsoft.com/office/drawing/2014/main" id="{25F649BA-6C5F-4154-AD10-21E8732E92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8" name="Rectangle 4">
          <a:extLst>
            <a:ext uri="{FF2B5EF4-FFF2-40B4-BE49-F238E27FC236}">
              <a16:creationId xmlns:a16="http://schemas.microsoft.com/office/drawing/2014/main" id="{90F4FA06-5F09-4746-8591-D126CFAEFA89}"/>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9" name="Rectangle 5">
          <a:extLst>
            <a:ext uri="{FF2B5EF4-FFF2-40B4-BE49-F238E27FC236}">
              <a16:creationId xmlns:a16="http://schemas.microsoft.com/office/drawing/2014/main" id="{4A6A4A94-1868-41DC-AC18-BC0A1BD7D705}"/>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0" name="Rectangle 4">
          <a:extLst>
            <a:ext uri="{FF2B5EF4-FFF2-40B4-BE49-F238E27FC236}">
              <a16:creationId xmlns:a16="http://schemas.microsoft.com/office/drawing/2014/main" id="{4E3DD8DB-68CD-4ABB-8C1F-2D649C27AA3A}"/>
            </a:ext>
          </a:extLst>
        </xdr:cNvPr>
        <xdr:cNvSpPr>
          <a:spLocks noChangeArrowheads="1"/>
        </xdr:cNvSpPr>
      </xdr:nvSpPr>
      <xdr:spPr>
        <a:xfrm>
          <a:off x="2695575"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1" name="Rectangle 5">
          <a:extLst>
            <a:ext uri="{FF2B5EF4-FFF2-40B4-BE49-F238E27FC236}">
              <a16:creationId xmlns:a16="http://schemas.microsoft.com/office/drawing/2014/main" id="{FE909FF1-FB1F-4E5B-9233-B7044509CE61}"/>
            </a:ext>
          </a:extLst>
        </xdr:cNvPr>
        <xdr:cNvSpPr>
          <a:spLocks noChangeArrowheads="1"/>
        </xdr:cNvSpPr>
      </xdr:nvSpPr>
      <xdr:spPr>
        <a:xfrm>
          <a:off x="2695575"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82" name="Rectangle 4">
          <a:extLst>
            <a:ext uri="{FF2B5EF4-FFF2-40B4-BE49-F238E27FC236}">
              <a16:creationId xmlns:a16="http://schemas.microsoft.com/office/drawing/2014/main" id="{7BD43F85-5A52-460B-8EEA-58F5F42D2A6D}"/>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83" name="Rectangle 5">
          <a:extLst>
            <a:ext uri="{FF2B5EF4-FFF2-40B4-BE49-F238E27FC236}">
              <a16:creationId xmlns:a16="http://schemas.microsoft.com/office/drawing/2014/main" id="{D2872D41-D14D-4800-84C6-F4EC6FD920F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4" name="Rectangle 4">
          <a:extLst>
            <a:ext uri="{FF2B5EF4-FFF2-40B4-BE49-F238E27FC236}">
              <a16:creationId xmlns:a16="http://schemas.microsoft.com/office/drawing/2014/main" id="{DA229044-2DF0-4311-92B5-4D67DE2C50D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5" name="Rectangle 5">
          <a:extLst>
            <a:ext uri="{FF2B5EF4-FFF2-40B4-BE49-F238E27FC236}">
              <a16:creationId xmlns:a16="http://schemas.microsoft.com/office/drawing/2014/main" id="{D80850B9-6FD0-4776-B04F-FF7C83D1D93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86" name="Rectangle 4">
          <a:extLst>
            <a:ext uri="{FF2B5EF4-FFF2-40B4-BE49-F238E27FC236}">
              <a16:creationId xmlns:a16="http://schemas.microsoft.com/office/drawing/2014/main" id="{F981ECE3-7F06-4C94-95CF-2E67E299DE8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87" name="Rectangle 5">
          <a:extLst>
            <a:ext uri="{FF2B5EF4-FFF2-40B4-BE49-F238E27FC236}">
              <a16:creationId xmlns:a16="http://schemas.microsoft.com/office/drawing/2014/main" id="{709E3979-56B0-40D2-B25B-6FCBB482E13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488" name="Rectangle 4">
          <a:extLst>
            <a:ext uri="{FF2B5EF4-FFF2-40B4-BE49-F238E27FC236}">
              <a16:creationId xmlns:a16="http://schemas.microsoft.com/office/drawing/2014/main" id="{5CD27FC3-5436-4FC5-AD06-BBC71AC6F9A5}"/>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89" name="Rectangle 4">
          <a:extLst>
            <a:ext uri="{FF2B5EF4-FFF2-40B4-BE49-F238E27FC236}">
              <a16:creationId xmlns:a16="http://schemas.microsoft.com/office/drawing/2014/main" id="{913212AF-0F5B-4303-9CB1-2BE903C41DCF}"/>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90" name="Rectangle 5">
          <a:extLst>
            <a:ext uri="{FF2B5EF4-FFF2-40B4-BE49-F238E27FC236}">
              <a16:creationId xmlns:a16="http://schemas.microsoft.com/office/drawing/2014/main" id="{9478AAC6-4A1E-4CE1-B11D-36FB2FE0580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1" name="Rectangle 4">
          <a:extLst>
            <a:ext uri="{FF2B5EF4-FFF2-40B4-BE49-F238E27FC236}">
              <a16:creationId xmlns:a16="http://schemas.microsoft.com/office/drawing/2014/main" id="{25ED008A-F23E-48DE-A93D-6C855E955B00}"/>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2" name="Rectangle 5">
          <a:extLst>
            <a:ext uri="{FF2B5EF4-FFF2-40B4-BE49-F238E27FC236}">
              <a16:creationId xmlns:a16="http://schemas.microsoft.com/office/drawing/2014/main" id="{C6DBAA53-0E90-4661-9C75-0205DB50E6EF}"/>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93" name="Rectangle 4">
          <a:extLst>
            <a:ext uri="{FF2B5EF4-FFF2-40B4-BE49-F238E27FC236}">
              <a16:creationId xmlns:a16="http://schemas.microsoft.com/office/drawing/2014/main" id="{5FB87FF4-C466-4A6D-9A8E-D31885E4D9E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94" name="Rectangle 5">
          <a:extLst>
            <a:ext uri="{FF2B5EF4-FFF2-40B4-BE49-F238E27FC236}">
              <a16:creationId xmlns:a16="http://schemas.microsoft.com/office/drawing/2014/main" id="{D00B1F3D-2807-4B3E-AC45-4C7FE94B2D9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5" name="Rectangle 4">
          <a:extLst>
            <a:ext uri="{FF2B5EF4-FFF2-40B4-BE49-F238E27FC236}">
              <a16:creationId xmlns:a16="http://schemas.microsoft.com/office/drawing/2014/main" id="{59025965-D397-47D8-BDEE-7CF5BFC072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6" name="Rectangle 5">
          <a:extLst>
            <a:ext uri="{FF2B5EF4-FFF2-40B4-BE49-F238E27FC236}">
              <a16:creationId xmlns:a16="http://schemas.microsoft.com/office/drawing/2014/main" id="{52929D33-F079-4E57-A673-2DF1511856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97" name="Rectangle 4">
          <a:extLst>
            <a:ext uri="{FF2B5EF4-FFF2-40B4-BE49-F238E27FC236}">
              <a16:creationId xmlns:a16="http://schemas.microsoft.com/office/drawing/2014/main" id="{D9C59F82-6192-4527-92E5-7028126399D4}"/>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98" name="Rectangle 5">
          <a:extLst>
            <a:ext uri="{FF2B5EF4-FFF2-40B4-BE49-F238E27FC236}">
              <a16:creationId xmlns:a16="http://schemas.microsoft.com/office/drawing/2014/main" id="{837120B7-8B97-4185-A3B3-C40F918A8B5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499" name="Rectangle 4">
          <a:extLst>
            <a:ext uri="{FF2B5EF4-FFF2-40B4-BE49-F238E27FC236}">
              <a16:creationId xmlns:a16="http://schemas.microsoft.com/office/drawing/2014/main" id="{D6BA5C6D-AA58-4552-961C-DAA8BA158565}"/>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500" name="Rectangle 4">
          <a:extLst>
            <a:ext uri="{FF2B5EF4-FFF2-40B4-BE49-F238E27FC236}">
              <a16:creationId xmlns:a16="http://schemas.microsoft.com/office/drawing/2014/main" id="{40D267B2-F0FA-4E50-B0E5-082C8EE26F4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501" name="Rectangle 5">
          <a:extLst>
            <a:ext uri="{FF2B5EF4-FFF2-40B4-BE49-F238E27FC236}">
              <a16:creationId xmlns:a16="http://schemas.microsoft.com/office/drawing/2014/main" id="{1C117493-75B6-4EE7-9214-1A235DD7350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2" name="Rectangle 4">
          <a:extLst>
            <a:ext uri="{FF2B5EF4-FFF2-40B4-BE49-F238E27FC236}">
              <a16:creationId xmlns:a16="http://schemas.microsoft.com/office/drawing/2014/main" id="{44FCF683-3D56-41D4-A7FC-5ED1491E30E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3" name="Rectangle 4">
          <a:extLst>
            <a:ext uri="{FF2B5EF4-FFF2-40B4-BE49-F238E27FC236}">
              <a16:creationId xmlns:a16="http://schemas.microsoft.com/office/drawing/2014/main" id="{B1E563F0-CDC3-40AE-8808-F41EC9DEC8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4" name="Rectangle 4">
          <a:extLst>
            <a:ext uri="{FF2B5EF4-FFF2-40B4-BE49-F238E27FC236}">
              <a16:creationId xmlns:a16="http://schemas.microsoft.com/office/drawing/2014/main" id="{8731A527-B059-4637-B741-C853D871ED1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5" name="Rectangle 4">
          <a:extLst>
            <a:ext uri="{FF2B5EF4-FFF2-40B4-BE49-F238E27FC236}">
              <a16:creationId xmlns:a16="http://schemas.microsoft.com/office/drawing/2014/main" id="{FE3E04D3-B251-4489-A840-22EA58D2B0B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6" name="Rectangle 4">
          <a:extLst>
            <a:ext uri="{FF2B5EF4-FFF2-40B4-BE49-F238E27FC236}">
              <a16:creationId xmlns:a16="http://schemas.microsoft.com/office/drawing/2014/main" id="{B38766D1-B540-4DA2-B116-85711B45F74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7" name="Rectangle 4">
          <a:extLst>
            <a:ext uri="{FF2B5EF4-FFF2-40B4-BE49-F238E27FC236}">
              <a16:creationId xmlns:a16="http://schemas.microsoft.com/office/drawing/2014/main" id="{13A965CD-0687-4F80-BA13-FDA4F67BAD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8" name="Rectangle 4">
          <a:extLst>
            <a:ext uri="{FF2B5EF4-FFF2-40B4-BE49-F238E27FC236}">
              <a16:creationId xmlns:a16="http://schemas.microsoft.com/office/drawing/2014/main" id="{08D620D5-E22A-4ABF-8E76-889E611556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9" name="Rectangle 4">
          <a:extLst>
            <a:ext uri="{FF2B5EF4-FFF2-40B4-BE49-F238E27FC236}">
              <a16:creationId xmlns:a16="http://schemas.microsoft.com/office/drawing/2014/main" id="{A0A35E3D-50FB-4D43-A95D-9E888D83B18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0" name="Rectangle 4">
          <a:extLst>
            <a:ext uri="{FF2B5EF4-FFF2-40B4-BE49-F238E27FC236}">
              <a16:creationId xmlns:a16="http://schemas.microsoft.com/office/drawing/2014/main" id="{47497E23-6DD3-4698-80F5-21947FAFE7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1" name="Rectangle 4">
          <a:extLst>
            <a:ext uri="{FF2B5EF4-FFF2-40B4-BE49-F238E27FC236}">
              <a16:creationId xmlns:a16="http://schemas.microsoft.com/office/drawing/2014/main" id="{D07C1B8F-1B05-4A22-BE21-38D61DA3B3F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2" name="Rectangle 4">
          <a:extLst>
            <a:ext uri="{FF2B5EF4-FFF2-40B4-BE49-F238E27FC236}">
              <a16:creationId xmlns:a16="http://schemas.microsoft.com/office/drawing/2014/main" id="{83D18F42-8859-4CE2-B400-AB05D5FB49A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3" name="Rectangle 4">
          <a:extLst>
            <a:ext uri="{FF2B5EF4-FFF2-40B4-BE49-F238E27FC236}">
              <a16:creationId xmlns:a16="http://schemas.microsoft.com/office/drawing/2014/main" id="{EF0CDDFC-8E7D-4853-98E0-09910014DFB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4" name="Rectangle 4">
          <a:extLst>
            <a:ext uri="{FF2B5EF4-FFF2-40B4-BE49-F238E27FC236}">
              <a16:creationId xmlns:a16="http://schemas.microsoft.com/office/drawing/2014/main" id="{639BE268-4E34-4504-B6C2-4523F7F3F4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5" name="Rectangle 4">
          <a:extLst>
            <a:ext uri="{FF2B5EF4-FFF2-40B4-BE49-F238E27FC236}">
              <a16:creationId xmlns:a16="http://schemas.microsoft.com/office/drawing/2014/main" id="{7348D5CD-D292-48A5-AA6E-4908FC9779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6" name="Rectangle 4">
          <a:extLst>
            <a:ext uri="{FF2B5EF4-FFF2-40B4-BE49-F238E27FC236}">
              <a16:creationId xmlns:a16="http://schemas.microsoft.com/office/drawing/2014/main" id="{7F11D66A-D3D2-4D24-B962-CF56A73513C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7" name="Rectangle 4">
          <a:extLst>
            <a:ext uri="{FF2B5EF4-FFF2-40B4-BE49-F238E27FC236}">
              <a16:creationId xmlns:a16="http://schemas.microsoft.com/office/drawing/2014/main" id="{97E9D776-1164-480A-9BA8-A80DA689069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8" name="Rectangle 4">
          <a:extLst>
            <a:ext uri="{FF2B5EF4-FFF2-40B4-BE49-F238E27FC236}">
              <a16:creationId xmlns:a16="http://schemas.microsoft.com/office/drawing/2014/main" id="{B3F46490-5E42-4AC0-8D26-D3AB3C3E1C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9" name="Rectangle 4">
          <a:extLst>
            <a:ext uri="{FF2B5EF4-FFF2-40B4-BE49-F238E27FC236}">
              <a16:creationId xmlns:a16="http://schemas.microsoft.com/office/drawing/2014/main" id="{C46EA4FF-D144-4CCA-9B85-EC54655F4EB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0" name="Rectangle 4">
          <a:extLst>
            <a:ext uri="{FF2B5EF4-FFF2-40B4-BE49-F238E27FC236}">
              <a16:creationId xmlns:a16="http://schemas.microsoft.com/office/drawing/2014/main" id="{6523FF9D-F14D-446F-96C5-6D9F8F6EAFD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1" name="Rectangle 4">
          <a:extLst>
            <a:ext uri="{FF2B5EF4-FFF2-40B4-BE49-F238E27FC236}">
              <a16:creationId xmlns:a16="http://schemas.microsoft.com/office/drawing/2014/main" id="{8563B914-86FC-4E29-B289-3073B4AF32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2" name="Rectangle 4">
          <a:extLst>
            <a:ext uri="{FF2B5EF4-FFF2-40B4-BE49-F238E27FC236}">
              <a16:creationId xmlns:a16="http://schemas.microsoft.com/office/drawing/2014/main" id="{7E4393B0-E434-41BD-B583-E1BD7D216D0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3" name="Rectangle 4">
          <a:extLst>
            <a:ext uri="{FF2B5EF4-FFF2-40B4-BE49-F238E27FC236}">
              <a16:creationId xmlns:a16="http://schemas.microsoft.com/office/drawing/2014/main" id="{936D3B4A-2AD2-4C5A-A49A-16F73F6F3FE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4" name="Rectangle 4">
          <a:extLst>
            <a:ext uri="{FF2B5EF4-FFF2-40B4-BE49-F238E27FC236}">
              <a16:creationId xmlns:a16="http://schemas.microsoft.com/office/drawing/2014/main" id="{D91E371A-8899-4D05-94D4-53CA71C738A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5" name="Rectangle 4">
          <a:extLst>
            <a:ext uri="{FF2B5EF4-FFF2-40B4-BE49-F238E27FC236}">
              <a16:creationId xmlns:a16="http://schemas.microsoft.com/office/drawing/2014/main" id="{D152FFC0-93CB-4AF5-9EB2-77D4AC9C94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6" name="Rectangle 4">
          <a:extLst>
            <a:ext uri="{FF2B5EF4-FFF2-40B4-BE49-F238E27FC236}">
              <a16:creationId xmlns:a16="http://schemas.microsoft.com/office/drawing/2014/main" id="{B569A389-A1A1-453A-8A46-7A64E9784A3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7" name="Rectangle 4">
          <a:extLst>
            <a:ext uri="{FF2B5EF4-FFF2-40B4-BE49-F238E27FC236}">
              <a16:creationId xmlns:a16="http://schemas.microsoft.com/office/drawing/2014/main" id="{5EC6C129-24C8-45D3-B76F-AB6F6B08CF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8" name="Rectangle 4">
          <a:extLst>
            <a:ext uri="{FF2B5EF4-FFF2-40B4-BE49-F238E27FC236}">
              <a16:creationId xmlns:a16="http://schemas.microsoft.com/office/drawing/2014/main" id="{84B242A2-1ADF-4A04-9A9C-F5664FE10F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9" name="Rectangle 4">
          <a:extLst>
            <a:ext uri="{FF2B5EF4-FFF2-40B4-BE49-F238E27FC236}">
              <a16:creationId xmlns:a16="http://schemas.microsoft.com/office/drawing/2014/main" id="{99A0326F-26CC-470D-B37A-914D42F5B1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0" name="Rectangle 4">
          <a:extLst>
            <a:ext uri="{FF2B5EF4-FFF2-40B4-BE49-F238E27FC236}">
              <a16:creationId xmlns:a16="http://schemas.microsoft.com/office/drawing/2014/main" id="{90C77010-88C0-4412-ACF9-47B4968690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1" name="Rectangle 4">
          <a:extLst>
            <a:ext uri="{FF2B5EF4-FFF2-40B4-BE49-F238E27FC236}">
              <a16:creationId xmlns:a16="http://schemas.microsoft.com/office/drawing/2014/main" id="{CC3F4AB0-014B-43DB-BB7A-7A37F51C206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2" name="Rectangle 4">
          <a:extLst>
            <a:ext uri="{FF2B5EF4-FFF2-40B4-BE49-F238E27FC236}">
              <a16:creationId xmlns:a16="http://schemas.microsoft.com/office/drawing/2014/main" id="{A2A6DBBD-4293-424E-9489-02C14F8F59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3" name="Rectangle 4">
          <a:extLst>
            <a:ext uri="{FF2B5EF4-FFF2-40B4-BE49-F238E27FC236}">
              <a16:creationId xmlns:a16="http://schemas.microsoft.com/office/drawing/2014/main" id="{38CD006B-8F89-425F-8494-51148698F3E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4" name="Rectangle 4">
          <a:extLst>
            <a:ext uri="{FF2B5EF4-FFF2-40B4-BE49-F238E27FC236}">
              <a16:creationId xmlns:a16="http://schemas.microsoft.com/office/drawing/2014/main" id="{B852FB1D-53D9-4575-B043-C26F50CAFD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5" name="Rectangle 4">
          <a:extLst>
            <a:ext uri="{FF2B5EF4-FFF2-40B4-BE49-F238E27FC236}">
              <a16:creationId xmlns:a16="http://schemas.microsoft.com/office/drawing/2014/main" id="{3E74CBC7-3AC9-464C-A5A7-0E97BA135B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6" name="Rectangle 4">
          <a:extLst>
            <a:ext uri="{FF2B5EF4-FFF2-40B4-BE49-F238E27FC236}">
              <a16:creationId xmlns:a16="http://schemas.microsoft.com/office/drawing/2014/main" id="{0BCC252D-799F-45FB-9BD5-7F5022F695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7" name="Rectangle 4">
          <a:extLst>
            <a:ext uri="{FF2B5EF4-FFF2-40B4-BE49-F238E27FC236}">
              <a16:creationId xmlns:a16="http://schemas.microsoft.com/office/drawing/2014/main" id="{4869FEEC-811C-4371-BCD9-F4058BC112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8" name="Rectangle 4">
          <a:extLst>
            <a:ext uri="{FF2B5EF4-FFF2-40B4-BE49-F238E27FC236}">
              <a16:creationId xmlns:a16="http://schemas.microsoft.com/office/drawing/2014/main" id="{BA66ED75-E40D-4BF9-8449-AF70C2B9637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9" name="Rectangle 4">
          <a:extLst>
            <a:ext uri="{FF2B5EF4-FFF2-40B4-BE49-F238E27FC236}">
              <a16:creationId xmlns:a16="http://schemas.microsoft.com/office/drawing/2014/main" id="{60CC5907-4D3A-4F82-86F5-599ADB4055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0" name="Rectangle 4">
          <a:extLst>
            <a:ext uri="{FF2B5EF4-FFF2-40B4-BE49-F238E27FC236}">
              <a16:creationId xmlns:a16="http://schemas.microsoft.com/office/drawing/2014/main" id="{37B841B2-DEE8-410A-A0B9-88B3CE1FB87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1" name="Rectangle 4">
          <a:extLst>
            <a:ext uri="{FF2B5EF4-FFF2-40B4-BE49-F238E27FC236}">
              <a16:creationId xmlns:a16="http://schemas.microsoft.com/office/drawing/2014/main" id="{FC43541B-6ECB-463B-9071-EA4B4ACC5CA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2" name="Rectangle 4">
          <a:extLst>
            <a:ext uri="{FF2B5EF4-FFF2-40B4-BE49-F238E27FC236}">
              <a16:creationId xmlns:a16="http://schemas.microsoft.com/office/drawing/2014/main" id="{7796DBC2-B35D-44E8-B521-4EC4BCC4B1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3" name="Rectangle 4">
          <a:extLst>
            <a:ext uri="{FF2B5EF4-FFF2-40B4-BE49-F238E27FC236}">
              <a16:creationId xmlns:a16="http://schemas.microsoft.com/office/drawing/2014/main" id="{E119882E-3E7A-4944-9D4B-5E6AB4904F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4" name="Rectangle 4">
          <a:extLst>
            <a:ext uri="{FF2B5EF4-FFF2-40B4-BE49-F238E27FC236}">
              <a16:creationId xmlns:a16="http://schemas.microsoft.com/office/drawing/2014/main" id="{8FA277D8-59E0-4474-B7F0-5932D8FC63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5" name="Rectangle 4">
          <a:extLst>
            <a:ext uri="{FF2B5EF4-FFF2-40B4-BE49-F238E27FC236}">
              <a16:creationId xmlns:a16="http://schemas.microsoft.com/office/drawing/2014/main" id="{526D535C-F363-4CC9-8E59-3B38F2D706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6" name="Rectangle 4">
          <a:extLst>
            <a:ext uri="{FF2B5EF4-FFF2-40B4-BE49-F238E27FC236}">
              <a16:creationId xmlns:a16="http://schemas.microsoft.com/office/drawing/2014/main" id="{817FA8E2-E07D-43CB-8E3B-87F6481F3D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7" name="Rectangle 4">
          <a:extLst>
            <a:ext uri="{FF2B5EF4-FFF2-40B4-BE49-F238E27FC236}">
              <a16:creationId xmlns:a16="http://schemas.microsoft.com/office/drawing/2014/main" id="{569CF282-F4E9-44C4-9A7D-B4D3B4E76B1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8" name="Rectangle 4">
          <a:extLst>
            <a:ext uri="{FF2B5EF4-FFF2-40B4-BE49-F238E27FC236}">
              <a16:creationId xmlns:a16="http://schemas.microsoft.com/office/drawing/2014/main" id="{68FDC329-D29D-446C-A06B-9E93D6E80B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9" name="Rectangle 4">
          <a:extLst>
            <a:ext uri="{FF2B5EF4-FFF2-40B4-BE49-F238E27FC236}">
              <a16:creationId xmlns:a16="http://schemas.microsoft.com/office/drawing/2014/main" id="{05EF4C67-DB92-4BA5-B1DE-E06F50DAF9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0" name="Rectangle 4">
          <a:extLst>
            <a:ext uri="{FF2B5EF4-FFF2-40B4-BE49-F238E27FC236}">
              <a16:creationId xmlns:a16="http://schemas.microsoft.com/office/drawing/2014/main" id="{B998E684-998D-4373-8127-5AC2A0FFE08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1" name="Rectangle 4">
          <a:extLst>
            <a:ext uri="{FF2B5EF4-FFF2-40B4-BE49-F238E27FC236}">
              <a16:creationId xmlns:a16="http://schemas.microsoft.com/office/drawing/2014/main" id="{AA5CC19E-12FE-43BE-A644-9A4F27B5B5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2" name="Rectangle 4">
          <a:extLst>
            <a:ext uri="{FF2B5EF4-FFF2-40B4-BE49-F238E27FC236}">
              <a16:creationId xmlns:a16="http://schemas.microsoft.com/office/drawing/2014/main" id="{5DF6FDC4-9EA8-4869-9550-2885399AE91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3" name="Rectangle 4">
          <a:extLst>
            <a:ext uri="{FF2B5EF4-FFF2-40B4-BE49-F238E27FC236}">
              <a16:creationId xmlns:a16="http://schemas.microsoft.com/office/drawing/2014/main" id="{BB5FBA79-8425-429E-AB60-AB4CD824DA5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4" name="Rectangle 4">
          <a:extLst>
            <a:ext uri="{FF2B5EF4-FFF2-40B4-BE49-F238E27FC236}">
              <a16:creationId xmlns:a16="http://schemas.microsoft.com/office/drawing/2014/main" id="{5D5A9EC6-9755-444D-84B6-FEDDBF2BACB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5" name="Rectangle 4">
          <a:extLst>
            <a:ext uri="{FF2B5EF4-FFF2-40B4-BE49-F238E27FC236}">
              <a16:creationId xmlns:a16="http://schemas.microsoft.com/office/drawing/2014/main" id="{636FA199-641C-4A26-8079-66BD6B5DFB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6" name="Rectangle 4">
          <a:extLst>
            <a:ext uri="{FF2B5EF4-FFF2-40B4-BE49-F238E27FC236}">
              <a16:creationId xmlns:a16="http://schemas.microsoft.com/office/drawing/2014/main" id="{E8B72310-8C83-438A-842A-EAB5A42666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7" name="Rectangle 4">
          <a:extLst>
            <a:ext uri="{FF2B5EF4-FFF2-40B4-BE49-F238E27FC236}">
              <a16:creationId xmlns:a16="http://schemas.microsoft.com/office/drawing/2014/main" id="{C465536B-AA87-482F-ADF3-32C36E5DA9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8" name="Rectangle 4">
          <a:extLst>
            <a:ext uri="{FF2B5EF4-FFF2-40B4-BE49-F238E27FC236}">
              <a16:creationId xmlns:a16="http://schemas.microsoft.com/office/drawing/2014/main" id="{ECAD743B-4445-4847-B565-C42ABB078BB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9" name="Rectangle 4">
          <a:extLst>
            <a:ext uri="{FF2B5EF4-FFF2-40B4-BE49-F238E27FC236}">
              <a16:creationId xmlns:a16="http://schemas.microsoft.com/office/drawing/2014/main" id="{072D513C-081B-4883-BA3D-6A906B2D8EE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0" name="Rectangle 4">
          <a:extLst>
            <a:ext uri="{FF2B5EF4-FFF2-40B4-BE49-F238E27FC236}">
              <a16:creationId xmlns:a16="http://schemas.microsoft.com/office/drawing/2014/main" id="{2886B758-036D-4EF3-A323-355D7C53E2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1" name="Rectangle 4">
          <a:extLst>
            <a:ext uri="{FF2B5EF4-FFF2-40B4-BE49-F238E27FC236}">
              <a16:creationId xmlns:a16="http://schemas.microsoft.com/office/drawing/2014/main" id="{4C77772F-A5E1-4AB7-BFCE-89D06543366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2" name="Rectangle 4">
          <a:extLst>
            <a:ext uri="{FF2B5EF4-FFF2-40B4-BE49-F238E27FC236}">
              <a16:creationId xmlns:a16="http://schemas.microsoft.com/office/drawing/2014/main" id="{8AF61345-549F-4507-9159-E2E72327E5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3" name="Rectangle 4">
          <a:extLst>
            <a:ext uri="{FF2B5EF4-FFF2-40B4-BE49-F238E27FC236}">
              <a16:creationId xmlns:a16="http://schemas.microsoft.com/office/drawing/2014/main" id="{030AD7BB-1ABC-48DE-9CFC-A1BA12C055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4" name="Rectangle 4">
          <a:extLst>
            <a:ext uri="{FF2B5EF4-FFF2-40B4-BE49-F238E27FC236}">
              <a16:creationId xmlns:a16="http://schemas.microsoft.com/office/drawing/2014/main" id="{D5EB9F7A-A244-4FCD-9A18-00C6B9036BF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5" name="Rectangle 4">
          <a:extLst>
            <a:ext uri="{FF2B5EF4-FFF2-40B4-BE49-F238E27FC236}">
              <a16:creationId xmlns:a16="http://schemas.microsoft.com/office/drawing/2014/main" id="{67B52C36-7B55-40DF-AFC9-09F650EFB80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6" name="Rectangle 4">
          <a:extLst>
            <a:ext uri="{FF2B5EF4-FFF2-40B4-BE49-F238E27FC236}">
              <a16:creationId xmlns:a16="http://schemas.microsoft.com/office/drawing/2014/main" id="{D8A3C53A-606D-4AA9-8722-BD786B1ADBF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7" name="Rectangle 4">
          <a:extLst>
            <a:ext uri="{FF2B5EF4-FFF2-40B4-BE49-F238E27FC236}">
              <a16:creationId xmlns:a16="http://schemas.microsoft.com/office/drawing/2014/main" id="{7B73440F-D0B6-4A88-A4E8-20C432D955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8" name="Rectangle 4">
          <a:extLst>
            <a:ext uri="{FF2B5EF4-FFF2-40B4-BE49-F238E27FC236}">
              <a16:creationId xmlns:a16="http://schemas.microsoft.com/office/drawing/2014/main" id="{FD5B5EBD-6AD6-43B8-A228-DE3909B396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9" name="Rectangle 4">
          <a:extLst>
            <a:ext uri="{FF2B5EF4-FFF2-40B4-BE49-F238E27FC236}">
              <a16:creationId xmlns:a16="http://schemas.microsoft.com/office/drawing/2014/main" id="{C4F79EA2-8D55-42AD-AFB4-5B006F0BA37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0" name="Rectangle 4">
          <a:extLst>
            <a:ext uri="{FF2B5EF4-FFF2-40B4-BE49-F238E27FC236}">
              <a16:creationId xmlns:a16="http://schemas.microsoft.com/office/drawing/2014/main" id="{ABEC88B3-D3CE-4053-98C6-94585DEDB6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1" name="Rectangle 4">
          <a:extLst>
            <a:ext uri="{FF2B5EF4-FFF2-40B4-BE49-F238E27FC236}">
              <a16:creationId xmlns:a16="http://schemas.microsoft.com/office/drawing/2014/main" id="{99A815A4-0E39-4D62-97EC-72F292B2CB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2" name="Rectangle 4">
          <a:extLst>
            <a:ext uri="{FF2B5EF4-FFF2-40B4-BE49-F238E27FC236}">
              <a16:creationId xmlns:a16="http://schemas.microsoft.com/office/drawing/2014/main" id="{3A57A1C1-3B4F-42E5-90F1-6781F3C77A1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3" name="Rectangle 5">
          <a:extLst>
            <a:ext uri="{FF2B5EF4-FFF2-40B4-BE49-F238E27FC236}">
              <a16:creationId xmlns:a16="http://schemas.microsoft.com/office/drawing/2014/main" id="{D4BC65FE-4D36-4240-9DDD-B3C1847EDA4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4" name="Rectangle 4">
          <a:extLst>
            <a:ext uri="{FF2B5EF4-FFF2-40B4-BE49-F238E27FC236}">
              <a16:creationId xmlns:a16="http://schemas.microsoft.com/office/drawing/2014/main" id="{9B8E5567-9C9C-4790-9B4F-912A4BDB2B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5" name="Rectangle 4">
          <a:extLst>
            <a:ext uri="{FF2B5EF4-FFF2-40B4-BE49-F238E27FC236}">
              <a16:creationId xmlns:a16="http://schemas.microsoft.com/office/drawing/2014/main" id="{CBE7DAC9-B746-49E6-9496-C6CAA146A5B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6" name="Rectangle 5">
          <a:extLst>
            <a:ext uri="{FF2B5EF4-FFF2-40B4-BE49-F238E27FC236}">
              <a16:creationId xmlns:a16="http://schemas.microsoft.com/office/drawing/2014/main" id="{BA2A3185-4D2B-4AAB-9FFC-5EEFB9BE6C6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7" name="Rectangle 4">
          <a:extLst>
            <a:ext uri="{FF2B5EF4-FFF2-40B4-BE49-F238E27FC236}">
              <a16:creationId xmlns:a16="http://schemas.microsoft.com/office/drawing/2014/main" id="{DD77C745-2A9E-45D0-8B17-FE269D330CA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8" name="Rectangle 4">
          <a:extLst>
            <a:ext uri="{FF2B5EF4-FFF2-40B4-BE49-F238E27FC236}">
              <a16:creationId xmlns:a16="http://schemas.microsoft.com/office/drawing/2014/main" id="{BE6A00F9-D6E3-4A07-8232-2910F92BAC8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9" name="Rectangle 5">
          <a:extLst>
            <a:ext uri="{FF2B5EF4-FFF2-40B4-BE49-F238E27FC236}">
              <a16:creationId xmlns:a16="http://schemas.microsoft.com/office/drawing/2014/main" id="{CD386433-E485-49AA-8F3E-2E749216810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0" name="Rectangle 4">
          <a:extLst>
            <a:ext uri="{FF2B5EF4-FFF2-40B4-BE49-F238E27FC236}">
              <a16:creationId xmlns:a16="http://schemas.microsoft.com/office/drawing/2014/main" id="{C7B0BB11-84BD-4841-86D1-A73A5156F70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1" name="Rectangle 4">
          <a:extLst>
            <a:ext uri="{FF2B5EF4-FFF2-40B4-BE49-F238E27FC236}">
              <a16:creationId xmlns:a16="http://schemas.microsoft.com/office/drawing/2014/main" id="{7346F3B0-1198-4201-A407-40AE74AF8C3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2" name="Rectangle 5">
          <a:extLst>
            <a:ext uri="{FF2B5EF4-FFF2-40B4-BE49-F238E27FC236}">
              <a16:creationId xmlns:a16="http://schemas.microsoft.com/office/drawing/2014/main" id="{073847CE-9F4E-4ED0-A2FB-9590B3F7BD9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3" name="Rectangle 4">
          <a:extLst>
            <a:ext uri="{FF2B5EF4-FFF2-40B4-BE49-F238E27FC236}">
              <a16:creationId xmlns:a16="http://schemas.microsoft.com/office/drawing/2014/main" id="{34D76DA6-D107-44C5-9586-7434583853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4" name="Rectangle 4">
          <a:extLst>
            <a:ext uri="{FF2B5EF4-FFF2-40B4-BE49-F238E27FC236}">
              <a16:creationId xmlns:a16="http://schemas.microsoft.com/office/drawing/2014/main" id="{6A93C065-4AD9-44E7-8481-EAE88246E22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5" name="Rectangle 5">
          <a:extLst>
            <a:ext uri="{FF2B5EF4-FFF2-40B4-BE49-F238E27FC236}">
              <a16:creationId xmlns:a16="http://schemas.microsoft.com/office/drawing/2014/main" id="{0AC8092E-FAF9-47E1-9E7C-3F245875B33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6" name="Rectangle 4">
          <a:extLst>
            <a:ext uri="{FF2B5EF4-FFF2-40B4-BE49-F238E27FC236}">
              <a16:creationId xmlns:a16="http://schemas.microsoft.com/office/drawing/2014/main" id="{6A43268B-643D-4874-B10C-04D2AE799D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7" name="Rectangle 4">
          <a:extLst>
            <a:ext uri="{FF2B5EF4-FFF2-40B4-BE49-F238E27FC236}">
              <a16:creationId xmlns:a16="http://schemas.microsoft.com/office/drawing/2014/main" id="{5E2660E0-DEDA-401A-9279-7554B8B139A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8" name="Rectangle 5">
          <a:extLst>
            <a:ext uri="{FF2B5EF4-FFF2-40B4-BE49-F238E27FC236}">
              <a16:creationId xmlns:a16="http://schemas.microsoft.com/office/drawing/2014/main" id="{B98CD97F-82DE-4C6E-A0A8-87DA956112B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9" name="Rectangle 4">
          <a:extLst>
            <a:ext uri="{FF2B5EF4-FFF2-40B4-BE49-F238E27FC236}">
              <a16:creationId xmlns:a16="http://schemas.microsoft.com/office/drawing/2014/main" id="{BEC1FD7B-41B0-412C-8F41-4DDCA6DEA68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0" name="Rectangle 4">
          <a:extLst>
            <a:ext uri="{FF2B5EF4-FFF2-40B4-BE49-F238E27FC236}">
              <a16:creationId xmlns:a16="http://schemas.microsoft.com/office/drawing/2014/main" id="{C90BE2F1-1E81-4269-AA2B-FA844EBD7D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1" name="Rectangle 5">
          <a:extLst>
            <a:ext uri="{FF2B5EF4-FFF2-40B4-BE49-F238E27FC236}">
              <a16:creationId xmlns:a16="http://schemas.microsoft.com/office/drawing/2014/main" id="{6CFF2E6B-33AC-44C7-9092-66614A136D6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92" name="Rectangle 4">
          <a:extLst>
            <a:ext uri="{FF2B5EF4-FFF2-40B4-BE49-F238E27FC236}">
              <a16:creationId xmlns:a16="http://schemas.microsoft.com/office/drawing/2014/main" id="{625E0BEE-E101-4A03-BF11-D06C1CDBA63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3" name="Rectangle 4">
          <a:extLst>
            <a:ext uri="{FF2B5EF4-FFF2-40B4-BE49-F238E27FC236}">
              <a16:creationId xmlns:a16="http://schemas.microsoft.com/office/drawing/2014/main" id="{D6F22AC1-3FD2-4E16-B08E-EB22C9B4A1F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4" name="Rectangle 5">
          <a:extLst>
            <a:ext uri="{FF2B5EF4-FFF2-40B4-BE49-F238E27FC236}">
              <a16:creationId xmlns:a16="http://schemas.microsoft.com/office/drawing/2014/main" id="{3E71441C-DC45-420C-895E-17C64A9896F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95" name="Rectangle 4">
          <a:extLst>
            <a:ext uri="{FF2B5EF4-FFF2-40B4-BE49-F238E27FC236}">
              <a16:creationId xmlns:a16="http://schemas.microsoft.com/office/drawing/2014/main" id="{0C4B3789-84DB-4C5D-A7F8-0AC7A63874F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6" name="Rectangle 4">
          <a:extLst>
            <a:ext uri="{FF2B5EF4-FFF2-40B4-BE49-F238E27FC236}">
              <a16:creationId xmlns:a16="http://schemas.microsoft.com/office/drawing/2014/main" id="{B4552DAC-B008-460C-98FF-6C95109ACAA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7" name="Rectangle 5">
          <a:extLst>
            <a:ext uri="{FF2B5EF4-FFF2-40B4-BE49-F238E27FC236}">
              <a16:creationId xmlns:a16="http://schemas.microsoft.com/office/drawing/2014/main" id="{454C3B47-9872-4B30-BC63-7B9FF72AC59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98" name="Rectangle 4">
          <a:extLst>
            <a:ext uri="{FF2B5EF4-FFF2-40B4-BE49-F238E27FC236}">
              <a16:creationId xmlns:a16="http://schemas.microsoft.com/office/drawing/2014/main" id="{BD8564C6-283C-459D-BFEB-2A3937EB03C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9" name="Rectangle 4">
          <a:extLst>
            <a:ext uri="{FF2B5EF4-FFF2-40B4-BE49-F238E27FC236}">
              <a16:creationId xmlns:a16="http://schemas.microsoft.com/office/drawing/2014/main" id="{DA1CFF74-B5E9-4C0C-9D5B-88A014E8AAC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600" name="Rectangle 5">
          <a:extLst>
            <a:ext uri="{FF2B5EF4-FFF2-40B4-BE49-F238E27FC236}">
              <a16:creationId xmlns:a16="http://schemas.microsoft.com/office/drawing/2014/main" id="{4A7AF319-1432-4144-9AF0-8D70D209FD4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1" name="Rectangle 4">
          <a:extLst>
            <a:ext uri="{FF2B5EF4-FFF2-40B4-BE49-F238E27FC236}">
              <a16:creationId xmlns:a16="http://schemas.microsoft.com/office/drawing/2014/main" id="{939CADBD-79C4-4983-9DC3-4EDF600CD5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2" name="Rectangle 4">
          <a:extLst>
            <a:ext uri="{FF2B5EF4-FFF2-40B4-BE49-F238E27FC236}">
              <a16:creationId xmlns:a16="http://schemas.microsoft.com/office/drawing/2014/main" id="{68850E45-ABBA-4B95-A6F2-F7D6C0FB78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3" name="Rectangle 4">
          <a:extLst>
            <a:ext uri="{FF2B5EF4-FFF2-40B4-BE49-F238E27FC236}">
              <a16:creationId xmlns:a16="http://schemas.microsoft.com/office/drawing/2014/main" id="{371F2AAA-B113-4F10-9799-4A57898C61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4" name="Rectangle 4">
          <a:extLst>
            <a:ext uri="{FF2B5EF4-FFF2-40B4-BE49-F238E27FC236}">
              <a16:creationId xmlns:a16="http://schemas.microsoft.com/office/drawing/2014/main" id="{7041F8B7-44C0-4B80-9DC2-186060AD60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5" name="Rectangle 4">
          <a:extLst>
            <a:ext uri="{FF2B5EF4-FFF2-40B4-BE49-F238E27FC236}">
              <a16:creationId xmlns:a16="http://schemas.microsoft.com/office/drawing/2014/main" id="{CB97DA04-D61B-4A7B-9680-1B99F59199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6" name="Rectangle 4">
          <a:extLst>
            <a:ext uri="{FF2B5EF4-FFF2-40B4-BE49-F238E27FC236}">
              <a16:creationId xmlns:a16="http://schemas.microsoft.com/office/drawing/2014/main" id="{8AB9F8EB-E0FC-4BE5-BF48-33E19E89E96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7" name="Rectangle 4">
          <a:extLst>
            <a:ext uri="{FF2B5EF4-FFF2-40B4-BE49-F238E27FC236}">
              <a16:creationId xmlns:a16="http://schemas.microsoft.com/office/drawing/2014/main" id="{78B22B42-D1C5-4537-A6B2-ECD6D0032E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8" name="Rectangle 4">
          <a:extLst>
            <a:ext uri="{FF2B5EF4-FFF2-40B4-BE49-F238E27FC236}">
              <a16:creationId xmlns:a16="http://schemas.microsoft.com/office/drawing/2014/main" id="{240E69DC-0A03-4240-AD55-061DDE807A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9" name="Rectangle 4">
          <a:extLst>
            <a:ext uri="{FF2B5EF4-FFF2-40B4-BE49-F238E27FC236}">
              <a16:creationId xmlns:a16="http://schemas.microsoft.com/office/drawing/2014/main" id="{3FBFBF81-B998-4D32-9AE4-6C80E3F98B3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0" name="Rectangle 4">
          <a:extLst>
            <a:ext uri="{FF2B5EF4-FFF2-40B4-BE49-F238E27FC236}">
              <a16:creationId xmlns:a16="http://schemas.microsoft.com/office/drawing/2014/main" id="{B6AF5E93-3C24-43ED-9334-F0B54439AD8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1" name="Rectangle 4">
          <a:extLst>
            <a:ext uri="{FF2B5EF4-FFF2-40B4-BE49-F238E27FC236}">
              <a16:creationId xmlns:a16="http://schemas.microsoft.com/office/drawing/2014/main" id="{D74676C4-3C3F-4A5D-969C-E7E87AD2E85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2" name="Rectangle 4">
          <a:extLst>
            <a:ext uri="{FF2B5EF4-FFF2-40B4-BE49-F238E27FC236}">
              <a16:creationId xmlns:a16="http://schemas.microsoft.com/office/drawing/2014/main" id="{768CAEB2-C53F-4A92-88EF-C96264B0A9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3" name="Rectangle 4">
          <a:extLst>
            <a:ext uri="{FF2B5EF4-FFF2-40B4-BE49-F238E27FC236}">
              <a16:creationId xmlns:a16="http://schemas.microsoft.com/office/drawing/2014/main" id="{7B13AFAE-4663-41E0-A5B0-7F18BAE894D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4" name="Rectangle 4">
          <a:extLst>
            <a:ext uri="{FF2B5EF4-FFF2-40B4-BE49-F238E27FC236}">
              <a16:creationId xmlns:a16="http://schemas.microsoft.com/office/drawing/2014/main" id="{AD9F8411-3863-4074-8B99-B8FDB7F3DB1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5" name="Rectangle 4">
          <a:extLst>
            <a:ext uri="{FF2B5EF4-FFF2-40B4-BE49-F238E27FC236}">
              <a16:creationId xmlns:a16="http://schemas.microsoft.com/office/drawing/2014/main" id="{8BAD5D9E-0D39-4866-B484-E9C9B8484A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6" name="Rectangle 4">
          <a:extLst>
            <a:ext uri="{FF2B5EF4-FFF2-40B4-BE49-F238E27FC236}">
              <a16:creationId xmlns:a16="http://schemas.microsoft.com/office/drawing/2014/main" id="{563A8124-C3AA-4A5F-A5E2-A08FB3CDE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7" name="Rectangle 4">
          <a:extLst>
            <a:ext uri="{FF2B5EF4-FFF2-40B4-BE49-F238E27FC236}">
              <a16:creationId xmlns:a16="http://schemas.microsoft.com/office/drawing/2014/main" id="{F99332E0-EA93-4F30-BE37-47C80B50958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8" name="Rectangle 4">
          <a:extLst>
            <a:ext uri="{FF2B5EF4-FFF2-40B4-BE49-F238E27FC236}">
              <a16:creationId xmlns:a16="http://schemas.microsoft.com/office/drawing/2014/main" id="{C52C83A0-5233-4101-879B-29AE326943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9" name="Rectangle 4">
          <a:extLst>
            <a:ext uri="{FF2B5EF4-FFF2-40B4-BE49-F238E27FC236}">
              <a16:creationId xmlns:a16="http://schemas.microsoft.com/office/drawing/2014/main" id="{6A442276-7225-4101-A07B-DF91407C5B8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0" name="Rectangle 4">
          <a:extLst>
            <a:ext uri="{FF2B5EF4-FFF2-40B4-BE49-F238E27FC236}">
              <a16:creationId xmlns:a16="http://schemas.microsoft.com/office/drawing/2014/main" id="{713DDA10-4B08-4A03-91B5-70B7983F101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1" name="Rectangle 4">
          <a:extLst>
            <a:ext uri="{FF2B5EF4-FFF2-40B4-BE49-F238E27FC236}">
              <a16:creationId xmlns:a16="http://schemas.microsoft.com/office/drawing/2014/main" id="{2FCFEEAC-9F93-4139-A436-B202DE1BDC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2" name="Rectangle 4">
          <a:extLst>
            <a:ext uri="{FF2B5EF4-FFF2-40B4-BE49-F238E27FC236}">
              <a16:creationId xmlns:a16="http://schemas.microsoft.com/office/drawing/2014/main" id="{3D0D00D9-62A2-4A92-A5B1-49CE629761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3" name="Rectangle 4">
          <a:extLst>
            <a:ext uri="{FF2B5EF4-FFF2-40B4-BE49-F238E27FC236}">
              <a16:creationId xmlns:a16="http://schemas.microsoft.com/office/drawing/2014/main" id="{D65874B3-092A-4453-B41C-34779F82FB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4" name="Rectangle 4">
          <a:extLst>
            <a:ext uri="{FF2B5EF4-FFF2-40B4-BE49-F238E27FC236}">
              <a16:creationId xmlns:a16="http://schemas.microsoft.com/office/drawing/2014/main" id="{94D0F646-C15A-4622-BBC7-5AC51A928E3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5" name="Rectangle 4">
          <a:extLst>
            <a:ext uri="{FF2B5EF4-FFF2-40B4-BE49-F238E27FC236}">
              <a16:creationId xmlns:a16="http://schemas.microsoft.com/office/drawing/2014/main" id="{2CEB171E-35C8-4A06-9A78-35F8776B46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6" name="Rectangle 4">
          <a:extLst>
            <a:ext uri="{FF2B5EF4-FFF2-40B4-BE49-F238E27FC236}">
              <a16:creationId xmlns:a16="http://schemas.microsoft.com/office/drawing/2014/main" id="{92E17903-EEDD-420B-B780-7BBF420F6C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7" name="Rectangle 4">
          <a:extLst>
            <a:ext uri="{FF2B5EF4-FFF2-40B4-BE49-F238E27FC236}">
              <a16:creationId xmlns:a16="http://schemas.microsoft.com/office/drawing/2014/main" id="{9266490F-E66C-4996-9511-B191CAB27A4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8" name="Rectangle 4">
          <a:extLst>
            <a:ext uri="{FF2B5EF4-FFF2-40B4-BE49-F238E27FC236}">
              <a16:creationId xmlns:a16="http://schemas.microsoft.com/office/drawing/2014/main" id="{8C26A079-C1FF-4615-9068-FC82E4A8C1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9" name="Rectangle 4">
          <a:extLst>
            <a:ext uri="{FF2B5EF4-FFF2-40B4-BE49-F238E27FC236}">
              <a16:creationId xmlns:a16="http://schemas.microsoft.com/office/drawing/2014/main" id="{EBAD045D-268F-4870-B70C-6DC7FC6BBA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30" name="Rectangle 4">
          <a:extLst>
            <a:ext uri="{FF2B5EF4-FFF2-40B4-BE49-F238E27FC236}">
              <a16:creationId xmlns:a16="http://schemas.microsoft.com/office/drawing/2014/main" id="{DB9634C1-E1A8-47DE-B31A-BC86435760C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31" name="Rectangle 4">
          <a:extLst>
            <a:ext uri="{FF2B5EF4-FFF2-40B4-BE49-F238E27FC236}">
              <a16:creationId xmlns:a16="http://schemas.microsoft.com/office/drawing/2014/main" id="{0EF4B630-9677-4690-A583-CC72BFFDCB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632" name="Rectangle 5">
          <a:extLst>
            <a:ext uri="{FF2B5EF4-FFF2-40B4-BE49-F238E27FC236}">
              <a16:creationId xmlns:a16="http://schemas.microsoft.com/office/drawing/2014/main" id="{57995D3D-7AB2-43BC-91E4-52A9FE0C4F6B}"/>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3" name="Rectangle 4">
          <a:extLst>
            <a:ext uri="{FF2B5EF4-FFF2-40B4-BE49-F238E27FC236}">
              <a16:creationId xmlns:a16="http://schemas.microsoft.com/office/drawing/2014/main" id="{C15983FD-918C-4DA1-9E06-8B3505ECABE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4" name="Rectangle 5">
          <a:extLst>
            <a:ext uri="{FF2B5EF4-FFF2-40B4-BE49-F238E27FC236}">
              <a16:creationId xmlns:a16="http://schemas.microsoft.com/office/drawing/2014/main" id="{42FA043A-4465-4D05-9DFC-1C5D490D9B3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35" name="Rectangle 4">
          <a:extLst>
            <a:ext uri="{FF2B5EF4-FFF2-40B4-BE49-F238E27FC236}">
              <a16:creationId xmlns:a16="http://schemas.microsoft.com/office/drawing/2014/main" id="{73817D4F-B401-489C-9889-F3F9827A88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36" name="Rectangle 4">
          <a:extLst>
            <a:ext uri="{FF2B5EF4-FFF2-40B4-BE49-F238E27FC236}">
              <a16:creationId xmlns:a16="http://schemas.microsoft.com/office/drawing/2014/main" id="{24B76FD0-F168-41F6-856C-A0D740C8B08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7" name="Rectangle 4">
          <a:extLst>
            <a:ext uri="{FF2B5EF4-FFF2-40B4-BE49-F238E27FC236}">
              <a16:creationId xmlns:a16="http://schemas.microsoft.com/office/drawing/2014/main" id="{C1FFB744-281A-44F6-8A39-90436886C3A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8" name="Rectangle 5">
          <a:extLst>
            <a:ext uri="{FF2B5EF4-FFF2-40B4-BE49-F238E27FC236}">
              <a16:creationId xmlns:a16="http://schemas.microsoft.com/office/drawing/2014/main" id="{16B90BA6-F6D7-45C6-AA09-A9850A1CED8D}"/>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39" name="Rectangle 4">
          <a:extLst>
            <a:ext uri="{FF2B5EF4-FFF2-40B4-BE49-F238E27FC236}">
              <a16:creationId xmlns:a16="http://schemas.microsoft.com/office/drawing/2014/main" id="{DC4E2563-824C-4188-9881-20D9640096A1}"/>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40" name="Rectangle 5">
          <a:extLst>
            <a:ext uri="{FF2B5EF4-FFF2-40B4-BE49-F238E27FC236}">
              <a16:creationId xmlns:a16="http://schemas.microsoft.com/office/drawing/2014/main" id="{0DE62D70-7C13-4755-9ECB-09922D6AF17C}"/>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1" name="Rectangle 4">
          <a:extLst>
            <a:ext uri="{FF2B5EF4-FFF2-40B4-BE49-F238E27FC236}">
              <a16:creationId xmlns:a16="http://schemas.microsoft.com/office/drawing/2014/main" id="{5D4ED337-8F5E-4174-B9F2-19C4833BC47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2" name="Rectangle 5">
          <a:extLst>
            <a:ext uri="{FF2B5EF4-FFF2-40B4-BE49-F238E27FC236}">
              <a16:creationId xmlns:a16="http://schemas.microsoft.com/office/drawing/2014/main" id="{EA9F7CBB-B753-4887-8993-AFFAA6850D78}"/>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43" name="Rectangle 4">
          <a:extLst>
            <a:ext uri="{FF2B5EF4-FFF2-40B4-BE49-F238E27FC236}">
              <a16:creationId xmlns:a16="http://schemas.microsoft.com/office/drawing/2014/main" id="{74DF1869-039F-4605-B0C3-6378C7DBBA9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44" name="Rectangle 5">
          <a:extLst>
            <a:ext uri="{FF2B5EF4-FFF2-40B4-BE49-F238E27FC236}">
              <a16:creationId xmlns:a16="http://schemas.microsoft.com/office/drawing/2014/main" id="{6E4A4037-6CB3-4299-8217-2AF7962FFCE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45" name="Rectangle 4">
          <a:extLst>
            <a:ext uri="{FF2B5EF4-FFF2-40B4-BE49-F238E27FC236}">
              <a16:creationId xmlns:a16="http://schemas.microsoft.com/office/drawing/2014/main" id="{F8007494-2647-4AC4-9CE2-C78329CC7936}"/>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46" name="Rectangle 5">
          <a:extLst>
            <a:ext uri="{FF2B5EF4-FFF2-40B4-BE49-F238E27FC236}">
              <a16:creationId xmlns:a16="http://schemas.microsoft.com/office/drawing/2014/main" id="{290BD16D-5929-4DB5-B421-883B369E027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647" name="Rectangle 4">
          <a:extLst>
            <a:ext uri="{FF2B5EF4-FFF2-40B4-BE49-F238E27FC236}">
              <a16:creationId xmlns:a16="http://schemas.microsoft.com/office/drawing/2014/main" id="{6BED3060-C232-4781-A299-DD9B2E103D00}"/>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8" name="Rectangle 4">
          <a:extLst>
            <a:ext uri="{FF2B5EF4-FFF2-40B4-BE49-F238E27FC236}">
              <a16:creationId xmlns:a16="http://schemas.microsoft.com/office/drawing/2014/main" id="{AF956D86-7175-49EA-9C53-3C0643044289}"/>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9" name="Rectangle 5">
          <a:extLst>
            <a:ext uri="{FF2B5EF4-FFF2-40B4-BE49-F238E27FC236}">
              <a16:creationId xmlns:a16="http://schemas.microsoft.com/office/drawing/2014/main" id="{4F9E3F14-2423-4F31-80F5-C909533448E9}"/>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0" name="Rectangle 4">
          <a:extLst>
            <a:ext uri="{FF2B5EF4-FFF2-40B4-BE49-F238E27FC236}">
              <a16:creationId xmlns:a16="http://schemas.microsoft.com/office/drawing/2014/main" id="{F7EFF5F2-C224-4FF5-A141-F464BD8E8F2A}"/>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1" name="Rectangle 5">
          <a:extLst>
            <a:ext uri="{FF2B5EF4-FFF2-40B4-BE49-F238E27FC236}">
              <a16:creationId xmlns:a16="http://schemas.microsoft.com/office/drawing/2014/main" id="{32F72BD1-7ED2-403E-8B2E-4310761AC898}"/>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52" name="Rectangle 4">
          <a:extLst>
            <a:ext uri="{FF2B5EF4-FFF2-40B4-BE49-F238E27FC236}">
              <a16:creationId xmlns:a16="http://schemas.microsoft.com/office/drawing/2014/main" id="{26C0A2FA-09BA-4B57-9623-AD7F5340135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53" name="Rectangle 5">
          <a:extLst>
            <a:ext uri="{FF2B5EF4-FFF2-40B4-BE49-F238E27FC236}">
              <a16:creationId xmlns:a16="http://schemas.microsoft.com/office/drawing/2014/main" id="{842507AE-CA55-4443-AEDC-A70E6B12E34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4" name="Rectangle 4">
          <a:extLst>
            <a:ext uri="{FF2B5EF4-FFF2-40B4-BE49-F238E27FC236}">
              <a16:creationId xmlns:a16="http://schemas.microsoft.com/office/drawing/2014/main" id="{AEDA07B8-B7AD-4A7F-BC27-2FA2374CB09D}"/>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5" name="Rectangle 5">
          <a:extLst>
            <a:ext uri="{FF2B5EF4-FFF2-40B4-BE49-F238E27FC236}">
              <a16:creationId xmlns:a16="http://schemas.microsoft.com/office/drawing/2014/main" id="{9E2A26C5-E1FB-476D-B6AC-492BE3E5FBF2}"/>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56" name="Rectangle 4">
          <a:extLst>
            <a:ext uri="{FF2B5EF4-FFF2-40B4-BE49-F238E27FC236}">
              <a16:creationId xmlns:a16="http://schemas.microsoft.com/office/drawing/2014/main" id="{68D45634-0E4A-4648-9FF0-652D42632F6D}"/>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57" name="Rectangle 5">
          <a:extLst>
            <a:ext uri="{FF2B5EF4-FFF2-40B4-BE49-F238E27FC236}">
              <a16:creationId xmlns:a16="http://schemas.microsoft.com/office/drawing/2014/main" id="{F8B45F2A-6F2B-4B7D-914B-49BAFC1FCD1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658" name="Rectangle 4">
          <a:extLst>
            <a:ext uri="{FF2B5EF4-FFF2-40B4-BE49-F238E27FC236}">
              <a16:creationId xmlns:a16="http://schemas.microsoft.com/office/drawing/2014/main" id="{B8B9412F-0083-456C-990B-A01BEA19E229}"/>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59" name="Rectangle 4">
          <a:extLst>
            <a:ext uri="{FF2B5EF4-FFF2-40B4-BE49-F238E27FC236}">
              <a16:creationId xmlns:a16="http://schemas.microsoft.com/office/drawing/2014/main" id="{0AF72CED-32BA-43DA-A174-26497E839AF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60" name="Rectangle 5">
          <a:extLst>
            <a:ext uri="{FF2B5EF4-FFF2-40B4-BE49-F238E27FC236}">
              <a16:creationId xmlns:a16="http://schemas.microsoft.com/office/drawing/2014/main" id="{EBFF4F11-3BF4-43FD-B4E8-A7494E6DD7D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1" name="Rectangle 4">
          <a:extLst>
            <a:ext uri="{FF2B5EF4-FFF2-40B4-BE49-F238E27FC236}">
              <a16:creationId xmlns:a16="http://schemas.microsoft.com/office/drawing/2014/main" id="{88AF73BB-D849-45F1-905D-2B751DC8098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2" name="Rectangle 4">
          <a:extLst>
            <a:ext uri="{FF2B5EF4-FFF2-40B4-BE49-F238E27FC236}">
              <a16:creationId xmlns:a16="http://schemas.microsoft.com/office/drawing/2014/main" id="{D1A14AC3-D37C-474C-AE23-1BC56D9E362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3" name="Rectangle 4">
          <a:extLst>
            <a:ext uri="{FF2B5EF4-FFF2-40B4-BE49-F238E27FC236}">
              <a16:creationId xmlns:a16="http://schemas.microsoft.com/office/drawing/2014/main" id="{D27E8662-FAE0-43A6-A32E-388B6DF197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4" name="Rectangle 4">
          <a:extLst>
            <a:ext uri="{FF2B5EF4-FFF2-40B4-BE49-F238E27FC236}">
              <a16:creationId xmlns:a16="http://schemas.microsoft.com/office/drawing/2014/main" id="{FCA777D4-5B43-4E4A-BB66-B54615023DA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5" name="Rectangle 4">
          <a:extLst>
            <a:ext uri="{FF2B5EF4-FFF2-40B4-BE49-F238E27FC236}">
              <a16:creationId xmlns:a16="http://schemas.microsoft.com/office/drawing/2014/main" id="{CD2DE712-83B1-4758-9684-F0F511CC4E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6" name="Rectangle 4">
          <a:extLst>
            <a:ext uri="{FF2B5EF4-FFF2-40B4-BE49-F238E27FC236}">
              <a16:creationId xmlns:a16="http://schemas.microsoft.com/office/drawing/2014/main" id="{FDFA4E08-EA1E-4BEA-861D-63C987D3963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7" name="Rectangle 4">
          <a:extLst>
            <a:ext uri="{FF2B5EF4-FFF2-40B4-BE49-F238E27FC236}">
              <a16:creationId xmlns:a16="http://schemas.microsoft.com/office/drawing/2014/main" id="{96A9B21F-D66B-4731-AE16-3C5B9A87C72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8" name="Rectangle 4">
          <a:extLst>
            <a:ext uri="{FF2B5EF4-FFF2-40B4-BE49-F238E27FC236}">
              <a16:creationId xmlns:a16="http://schemas.microsoft.com/office/drawing/2014/main" id="{7FE203E1-B852-414F-9E70-F6C3394276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9" name="Rectangle 4">
          <a:extLst>
            <a:ext uri="{FF2B5EF4-FFF2-40B4-BE49-F238E27FC236}">
              <a16:creationId xmlns:a16="http://schemas.microsoft.com/office/drawing/2014/main" id="{93657926-3246-4C86-A2F5-39A3E2B7CAC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0" name="Rectangle 4">
          <a:extLst>
            <a:ext uri="{FF2B5EF4-FFF2-40B4-BE49-F238E27FC236}">
              <a16:creationId xmlns:a16="http://schemas.microsoft.com/office/drawing/2014/main" id="{F91D6415-4C22-442F-9E78-06D65DAFDC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1" name="Rectangle 4">
          <a:extLst>
            <a:ext uri="{FF2B5EF4-FFF2-40B4-BE49-F238E27FC236}">
              <a16:creationId xmlns:a16="http://schemas.microsoft.com/office/drawing/2014/main" id="{64C23410-5579-41C0-A342-EB50F09945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2" name="Rectangle 4">
          <a:extLst>
            <a:ext uri="{FF2B5EF4-FFF2-40B4-BE49-F238E27FC236}">
              <a16:creationId xmlns:a16="http://schemas.microsoft.com/office/drawing/2014/main" id="{C255F2ED-78A9-41D7-BC57-14AE1922336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3" name="Rectangle 4">
          <a:extLst>
            <a:ext uri="{FF2B5EF4-FFF2-40B4-BE49-F238E27FC236}">
              <a16:creationId xmlns:a16="http://schemas.microsoft.com/office/drawing/2014/main" id="{7B653619-957D-473B-8618-D34D224C54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4" name="Rectangle 4">
          <a:extLst>
            <a:ext uri="{FF2B5EF4-FFF2-40B4-BE49-F238E27FC236}">
              <a16:creationId xmlns:a16="http://schemas.microsoft.com/office/drawing/2014/main" id="{BDF7B6F4-0EC8-4290-9771-EB4601C9D3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5" name="Rectangle 4">
          <a:extLst>
            <a:ext uri="{FF2B5EF4-FFF2-40B4-BE49-F238E27FC236}">
              <a16:creationId xmlns:a16="http://schemas.microsoft.com/office/drawing/2014/main" id="{4DA10A3C-9145-451F-87BF-0946EA5F14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6" name="Rectangle 4">
          <a:extLst>
            <a:ext uri="{FF2B5EF4-FFF2-40B4-BE49-F238E27FC236}">
              <a16:creationId xmlns:a16="http://schemas.microsoft.com/office/drawing/2014/main" id="{7C16036F-DDE9-4C2A-B32D-4B60CE0010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7" name="Rectangle 4">
          <a:extLst>
            <a:ext uri="{FF2B5EF4-FFF2-40B4-BE49-F238E27FC236}">
              <a16:creationId xmlns:a16="http://schemas.microsoft.com/office/drawing/2014/main" id="{B5EFFB4C-CC3F-400B-8B6A-6D161996E5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8" name="Rectangle 4">
          <a:extLst>
            <a:ext uri="{FF2B5EF4-FFF2-40B4-BE49-F238E27FC236}">
              <a16:creationId xmlns:a16="http://schemas.microsoft.com/office/drawing/2014/main" id="{C82B0726-1734-4B41-942B-3614032333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9" name="Rectangle 4">
          <a:extLst>
            <a:ext uri="{FF2B5EF4-FFF2-40B4-BE49-F238E27FC236}">
              <a16:creationId xmlns:a16="http://schemas.microsoft.com/office/drawing/2014/main" id="{52A8DB8A-A420-4527-AA4B-2B652212E14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0" name="Rectangle 4">
          <a:extLst>
            <a:ext uri="{FF2B5EF4-FFF2-40B4-BE49-F238E27FC236}">
              <a16:creationId xmlns:a16="http://schemas.microsoft.com/office/drawing/2014/main" id="{6C935FED-8043-45AF-B60E-4AE67EF7542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1" name="Rectangle 4">
          <a:extLst>
            <a:ext uri="{FF2B5EF4-FFF2-40B4-BE49-F238E27FC236}">
              <a16:creationId xmlns:a16="http://schemas.microsoft.com/office/drawing/2014/main" id="{758E1897-817F-46B3-940C-C88288E8B6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2" name="Rectangle 4">
          <a:extLst>
            <a:ext uri="{FF2B5EF4-FFF2-40B4-BE49-F238E27FC236}">
              <a16:creationId xmlns:a16="http://schemas.microsoft.com/office/drawing/2014/main" id="{59C0BCF4-4065-453F-90C0-864BC7DE460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3" name="Rectangle 4">
          <a:extLst>
            <a:ext uri="{FF2B5EF4-FFF2-40B4-BE49-F238E27FC236}">
              <a16:creationId xmlns:a16="http://schemas.microsoft.com/office/drawing/2014/main" id="{53280504-D425-4D67-816C-450C7D0C02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4" name="Rectangle 4">
          <a:extLst>
            <a:ext uri="{FF2B5EF4-FFF2-40B4-BE49-F238E27FC236}">
              <a16:creationId xmlns:a16="http://schemas.microsoft.com/office/drawing/2014/main" id="{C702D2F6-2186-40C4-ADF7-0FC8558D13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5" name="Rectangle 4">
          <a:extLst>
            <a:ext uri="{FF2B5EF4-FFF2-40B4-BE49-F238E27FC236}">
              <a16:creationId xmlns:a16="http://schemas.microsoft.com/office/drawing/2014/main" id="{19D2785A-41E6-4F99-A3C8-9CFF1487C92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6" name="Rectangle 4">
          <a:extLst>
            <a:ext uri="{FF2B5EF4-FFF2-40B4-BE49-F238E27FC236}">
              <a16:creationId xmlns:a16="http://schemas.microsoft.com/office/drawing/2014/main" id="{D14149F6-5599-43C4-B922-D2DA9B488C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7" name="Rectangle 4">
          <a:extLst>
            <a:ext uri="{FF2B5EF4-FFF2-40B4-BE49-F238E27FC236}">
              <a16:creationId xmlns:a16="http://schemas.microsoft.com/office/drawing/2014/main" id="{399DF7E1-E6D6-479F-8F27-C46193B4210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8" name="Rectangle 4">
          <a:extLst>
            <a:ext uri="{FF2B5EF4-FFF2-40B4-BE49-F238E27FC236}">
              <a16:creationId xmlns:a16="http://schemas.microsoft.com/office/drawing/2014/main" id="{B0E08BAD-00B0-4F23-B051-BCF065F524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9" name="Rectangle 4">
          <a:extLst>
            <a:ext uri="{FF2B5EF4-FFF2-40B4-BE49-F238E27FC236}">
              <a16:creationId xmlns:a16="http://schemas.microsoft.com/office/drawing/2014/main" id="{268C8F5D-B01A-40D5-AD9E-479CE8B2B4B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0" name="Rectangle 4">
          <a:extLst>
            <a:ext uri="{FF2B5EF4-FFF2-40B4-BE49-F238E27FC236}">
              <a16:creationId xmlns:a16="http://schemas.microsoft.com/office/drawing/2014/main" id="{BCFD7623-6922-4319-BF25-8E555BE3187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1" name="Rectangle 4">
          <a:extLst>
            <a:ext uri="{FF2B5EF4-FFF2-40B4-BE49-F238E27FC236}">
              <a16:creationId xmlns:a16="http://schemas.microsoft.com/office/drawing/2014/main" id="{A65FD341-B847-4269-AC4B-04AC0C930C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2" name="Rectangle 4">
          <a:extLst>
            <a:ext uri="{FF2B5EF4-FFF2-40B4-BE49-F238E27FC236}">
              <a16:creationId xmlns:a16="http://schemas.microsoft.com/office/drawing/2014/main" id="{DA126568-B4E8-4380-8982-FA28ABF3A83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3" name="Rectangle 4">
          <a:extLst>
            <a:ext uri="{FF2B5EF4-FFF2-40B4-BE49-F238E27FC236}">
              <a16:creationId xmlns:a16="http://schemas.microsoft.com/office/drawing/2014/main" id="{99177DB4-FEC2-4FED-8F23-42364B1D5D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4" name="Rectangle 4">
          <a:extLst>
            <a:ext uri="{FF2B5EF4-FFF2-40B4-BE49-F238E27FC236}">
              <a16:creationId xmlns:a16="http://schemas.microsoft.com/office/drawing/2014/main" id="{379A203F-6C04-484C-A223-B73D36218D0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5" name="Rectangle 4">
          <a:extLst>
            <a:ext uri="{FF2B5EF4-FFF2-40B4-BE49-F238E27FC236}">
              <a16:creationId xmlns:a16="http://schemas.microsoft.com/office/drawing/2014/main" id="{41DCD690-67D2-4FFC-AF95-0CA3AB0DE8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6" name="Rectangle 4">
          <a:extLst>
            <a:ext uri="{FF2B5EF4-FFF2-40B4-BE49-F238E27FC236}">
              <a16:creationId xmlns:a16="http://schemas.microsoft.com/office/drawing/2014/main" id="{0B64840E-49E3-4B9E-8E59-0EADCF1AC98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7" name="Rectangle 4">
          <a:extLst>
            <a:ext uri="{FF2B5EF4-FFF2-40B4-BE49-F238E27FC236}">
              <a16:creationId xmlns:a16="http://schemas.microsoft.com/office/drawing/2014/main" id="{3909BDF9-CAC7-4C5E-BF56-B26E3E87CC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8" name="Rectangle 4">
          <a:extLst>
            <a:ext uri="{FF2B5EF4-FFF2-40B4-BE49-F238E27FC236}">
              <a16:creationId xmlns:a16="http://schemas.microsoft.com/office/drawing/2014/main" id="{E4980065-9B69-4429-914B-1B827AA6FB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9" name="Rectangle 4">
          <a:extLst>
            <a:ext uri="{FF2B5EF4-FFF2-40B4-BE49-F238E27FC236}">
              <a16:creationId xmlns:a16="http://schemas.microsoft.com/office/drawing/2014/main" id="{214CD43B-9130-488D-BE65-86B256D3F7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0" name="Rectangle 4">
          <a:extLst>
            <a:ext uri="{FF2B5EF4-FFF2-40B4-BE49-F238E27FC236}">
              <a16:creationId xmlns:a16="http://schemas.microsoft.com/office/drawing/2014/main" id="{0661C575-25A7-4DAB-8502-ADEA84FEFE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1" name="Rectangle 4">
          <a:extLst>
            <a:ext uri="{FF2B5EF4-FFF2-40B4-BE49-F238E27FC236}">
              <a16:creationId xmlns:a16="http://schemas.microsoft.com/office/drawing/2014/main" id="{8F2F5F16-1CF6-4F28-B64A-B0C39C5BA4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2" name="Rectangle 4">
          <a:extLst>
            <a:ext uri="{FF2B5EF4-FFF2-40B4-BE49-F238E27FC236}">
              <a16:creationId xmlns:a16="http://schemas.microsoft.com/office/drawing/2014/main" id="{D4100396-2AA4-499F-A09E-FA59BA8B32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3" name="Rectangle 4">
          <a:extLst>
            <a:ext uri="{FF2B5EF4-FFF2-40B4-BE49-F238E27FC236}">
              <a16:creationId xmlns:a16="http://schemas.microsoft.com/office/drawing/2014/main" id="{43789C22-720C-4D9F-B180-8964061C9E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4" name="Rectangle 4">
          <a:extLst>
            <a:ext uri="{FF2B5EF4-FFF2-40B4-BE49-F238E27FC236}">
              <a16:creationId xmlns:a16="http://schemas.microsoft.com/office/drawing/2014/main" id="{ECE2DFA6-5E57-42D9-8748-DF85098073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5" name="Rectangle 4">
          <a:extLst>
            <a:ext uri="{FF2B5EF4-FFF2-40B4-BE49-F238E27FC236}">
              <a16:creationId xmlns:a16="http://schemas.microsoft.com/office/drawing/2014/main" id="{9D724191-52C4-48C2-B7E7-E68CEDC6E8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6" name="Rectangle 4">
          <a:extLst>
            <a:ext uri="{FF2B5EF4-FFF2-40B4-BE49-F238E27FC236}">
              <a16:creationId xmlns:a16="http://schemas.microsoft.com/office/drawing/2014/main" id="{346C8277-3A8C-45EF-BC12-F0C1A13C2AB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7" name="Rectangle 4">
          <a:extLst>
            <a:ext uri="{FF2B5EF4-FFF2-40B4-BE49-F238E27FC236}">
              <a16:creationId xmlns:a16="http://schemas.microsoft.com/office/drawing/2014/main" id="{07BC95BC-CFEE-4140-99D0-7E666C09EE6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8" name="Rectangle 4">
          <a:extLst>
            <a:ext uri="{FF2B5EF4-FFF2-40B4-BE49-F238E27FC236}">
              <a16:creationId xmlns:a16="http://schemas.microsoft.com/office/drawing/2014/main" id="{0D1E9036-355E-4E21-BB1A-8031DC293B7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9" name="Rectangle 4">
          <a:extLst>
            <a:ext uri="{FF2B5EF4-FFF2-40B4-BE49-F238E27FC236}">
              <a16:creationId xmlns:a16="http://schemas.microsoft.com/office/drawing/2014/main" id="{B99FC9CE-0B54-4707-A3E8-6EBF610B918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0" name="Rectangle 4">
          <a:extLst>
            <a:ext uri="{FF2B5EF4-FFF2-40B4-BE49-F238E27FC236}">
              <a16:creationId xmlns:a16="http://schemas.microsoft.com/office/drawing/2014/main" id="{A80166CA-C24F-4EB9-A02E-F00E5E77E2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1" name="Rectangle 4">
          <a:extLst>
            <a:ext uri="{FF2B5EF4-FFF2-40B4-BE49-F238E27FC236}">
              <a16:creationId xmlns:a16="http://schemas.microsoft.com/office/drawing/2014/main" id="{41BF961C-6264-46B8-AE10-76F56E4DBAE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2" name="Rectangle 4">
          <a:extLst>
            <a:ext uri="{FF2B5EF4-FFF2-40B4-BE49-F238E27FC236}">
              <a16:creationId xmlns:a16="http://schemas.microsoft.com/office/drawing/2014/main" id="{72C46F4D-4CF9-414B-9F38-A7F8816A64B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3" name="Rectangle 4">
          <a:extLst>
            <a:ext uri="{FF2B5EF4-FFF2-40B4-BE49-F238E27FC236}">
              <a16:creationId xmlns:a16="http://schemas.microsoft.com/office/drawing/2014/main" id="{E941944E-9386-4012-9AAD-E771CBF2280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4" name="Rectangle 4">
          <a:extLst>
            <a:ext uri="{FF2B5EF4-FFF2-40B4-BE49-F238E27FC236}">
              <a16:creationId xmlns:a16="http://schemas.microsoft.com/office/drawing/2014/main" id="{1FAF421A-A124-4CE8-92E7-B4E388A700F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5" name="Rectangle 4">
          <a:extLst>
            <a:ext uri="{FF2B5EF4-FFF2-40B4-BE49-F238E27FC236}">
              <a16:creationId xmlns:a16="http://schemas.microsoft.com/office/drawing/2014/main" id="{4C42C56A-E822-4E80-81AF-8ABF95F92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6" name="Rectangle 4">
          <a:extLst>
            <a:ext uri="{FF2B5EF4-FFF2-40B4-BE49-F238E27FC236}">
              <a16:creationId xmlns:a16="http://schemas.microsoft.com/office/drawing/2014/main" id="{36A5A9FE-579C-40F3-9494-57E2CC42A9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7" name="Rectangle 4">
          <a:extLst>
            <a:ext uri="{FF2B5EF4-FFF2-40B4-BE49-F238E27FC236}">
              <a16:creationId xmlns:a16="http://schemas.microsoft.com/office/drawing/2014/main" id="{2E32F194-C4B8-4F13-BC63-D3C98AD931E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8" name="Rectangle 4">
          <a:extLst>
            <a:ext uri="{FF2B5EF4-FFF2-40B4-BE49-F238E27FC236}">
              <a16:creationId xmlns:a16="http://schemas.microsoft.com/office/drawing/2014/main" id="{2B4D3267-0FEA-45D6-A2DF-B385F667AC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9" name="Rectangle 4">
          <a:extLst>
            <a:ext uri="{FF2B5EF4-FFF2-40B4-BE49-F238E27FC236}">
              <a16:creationId xmlns:a16="http://schemas.microsoft.com/office/drawing/2014/main" id="{9BB1D6AD-52B3-4D7F-8566-038B044517A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0" name="Rectangle 4">
          <a:extLst>
            <a:ext uri="{FF2B5EF4-FFF2-40B4-BE49-F238E27FC236}">
              <a16:creationId xmlns:a16="http://schemas.microsoft.com/office/drawing/2014/main" id="{D6B3BFF7-1F53-4B21-93AB-9B5D52D24BC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1" name="Rectangle 4">
          <a:extLst>
            <a:ext uri="{FF2B5EF4-FFF2-40B4-BE49-F238E27FC236}">
              <a16:creationId xmlns:a16="http://schemas.microsoft.com/office/drawing/2014/main" id="{0A2CE878-E0E5-42B9-BA54-A70B5C609EA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2" name="Rectangle 4">
          <a:extLst>
            <a:ext uri="{FF2B5EF4-FFF2-40B4-BE49-F238E27FC236}">
              <a16:creationId xmlns:a16="http://schemas.microsoft.com/office/drawing/2014/main" id="{657A8EFC-B27C-4F27-92D3-E69798A8F3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3" name="Rectangle 4">
          <a:extLst>
            <a:ext uri="{FF2B5EF4-FFF2-40B4-BE49-F238E27FC236}">
              <a16:creationId xmlns:a16="http://schemas.microsoft.com/office/drawing/2014/main" id="{DC1C9058-D11A-4B11-BFD9-32096BA093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4" name="Rectangle 4">
          <a:extLst>
            <a:ext uri="{FF2B5EF4-FFF2-40B4-BE49-F238E27FC236}">
              <a16:creationId xmlns:a16="http://schemas.microsoft.com/office/drawing/2014/main" id="{2D12371C-3C52-4183-A21E-F692B8DFC4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5" name="Rectangle 4">
          <a:extLst>
            <a:ext uri="{FF2B5EF4-FFF2-40B4-BE49-F238E27FC236}">
              <a16:creationId xmlns:a16="http://schemas.microsoft.com/office/drawing/2014/main" id="{BB7DDE63-2952-4B07-826E-5E556D2EC61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6" name="Rectangle 4">
          <a:extLst>
            <a:ext uri="{FF2B5EF4-FFF2-40B4-BE49-F238E27FC236}">
              <a16:creationId xmlns:a16="http://schemas.microsoft.com/office/drawing/2014/main" id="{7D9D8E7B-E312-4E23-8506-610FEACCD86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7" name="Rectangle 4">
          <a:extLst>
            <a:ext uri="{FF2B5EF4-FFF2-40B4-BE49-F238E27FC236}">
              <a16:creationId xmlns:a16="http://schemas.microsoft.com/office/drawing/2014/main" id="{9D57999C-D93F-4006-A261-854FD4786FF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8" name="Rectangle 4">
          <a:extLst>
            <a:ext uri="{FF2B5EF4-FFF2-40B4-BE49-F238E27FC236}">
              <a16:creationId xmlns:a16="http://schemas.microsoft.com/office/drawing/2014/main" id="{824D5553-F969-4DC8-A501-74A90B8E37E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9" name="Rectangle 4">
          <a:extLst>
            <a:ext uri="{FF2B5EF4-FFF2-40B4-BE49-F238E27FC236}">
              <a16:creationId xmlns:a16="http://schemas.microsoft.com/office/drawing/2014/main" id="{4CFBF098-5B67-4DC8-9402-515B19F085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0" name="Rectangle 4">
          <a:extLst>
            <a:ext uri="{FF2B5EF4-FFF2-40B4-BE49-F238E27FC236}">
              <a16:creationId xmlns:a16="http://schemas.microsoft.com/office/drawing/2014/main" id="{6648B8A4-2113-4FB2-9B44-4EBEDB54545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1" name="Rectangle 4">
          <a:extLst>
            <a:ext uri="{FF2B5EF4-FFF2-40B4-BE49-F238E27FC236}">
              <a16:creationId xmlns:a16="http://schemas.microsoft.com/office/drawing/2014/main" id="{16FC074B-755E-40AF-A7CF-6F326A3A172E}"/>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2" name="Rectangle 5">
          <a:extLst>
            <a:ext uri="{FF2B5EF4-FFF2-40B4-BE49-F238E27FC236}">
              <a16:creationId xmlns:a16="http://schemas.microsoft.com/office/drawing/2014/main" id="{0CF42F80-BBC3-44FA-9197-6C3D3C231CF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3" name="Rectangle 4">
          <a:extLst>
            <a:ext uri="{FF2B5EF4-FFF2-40B4-BE49-F238E27FC236}">
              <a16:creationId xmlns:a16="http://schemas.microsoft.com/office/drawing/2014/main" id="{AB329B00-727B-49A1-BC46-6639B4CA4E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4" name="Rectangle 4">
          <a:extLst>
            <a:ext uri="{FF2B5EF4-FFF2-40B4-BE49-F238E27FC236}">
              <a16:creationId xmlns:a16="http://schemas.microsoft.com/office/drawing/2014/main" id="{31F5839F-D89A-4152-A50C-3B758EA1C85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5" name="Rectangle 5">
          <a:extLst>
            <a:ext uri="{FF2B5EF4-FFF2-40B4-BE49-F238E27FC236}">
              <a16:creationId xmlns:a16="http://schemas.microsoft.com/office/drawing/2014/main" id="{E1D660AE-5284-48DB-A850-02C1AE6254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6" name="Rectangle 4">
          <a:extLst>
            <a:ext uri="{FF2B5EF4-FFF2-40B4-BE49-F238E27FC236}">
              <a16:creationId xmlns:a16="http://schemas.microsoft.com/office/drawing/2014/main" id="{8427135C-C171-4CCF-B334-1FE35549C15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7" name="Rectangle 4">
          <a:extLst>
            <a:ext uri="{FF2B5EF4-FFF2-40B4-BE49-F238E27FC236}">
              <a16:creationId xmlns:a16="http://schemas.microsoft.com/office/drawing/2014/main" id="{A8168951-9449-47E5-B7E6-4A273839B84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8" name="Rectangle 5">
          <a:extLst>
            <a:ext uri="{FF2B5EF4-FFF2-40B4-BE49-F238E27FC236}">
              <a16:creationId xmlns:a16="http://schemas.microsoft.com/office/drawing/2014/main" id="{C1F30F53-D0C0-494D-8B88-033AB183D3D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9" name="Rectangle 4">
          <a:extLst>
            <a:ext uri="{FF2B5EF4-FFF2-40B4-BE49-F238E27FC236}">
              <a16:creationId xmlns:a16="http://schemas.microsoft.com/office/drawing/2014/main" id="{9F12AB05-9C48-4AF7-A8DF-839B2FD78E2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0" name="Rectangle 4">
          <a:extLst>
            <a:ext uri="{FF2B5EF4-FFF2-40B4-BE49-F238E27FC236}">
              <a16:creationId xmlns:a16="http://schemas.microsoft.com/office/drawing/2014/main" id="{97307D5D-122A-4049-A476-6A8D0FEBDD8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1" name="Rectangle 5">
          <a:extLst>
            <a:ext uri="{FF2B5EF4-FFF2-40B4-BE49-F238E27FC236}">
              <a16:creationId xmlns:a16="http://schemas.microsoft.com/office/drawing/2014/main" id="{785F6D21-E458-4A4F-9EFB-D889BEDC0C5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42" name="Rectangle 4">
          <a:extLst>
            <a:ext uri="{FF2B5EF4-FFF2-40B4-BE49-F238E27FC236}">
              <a16:creationId xmlns:a16="http://schemas.microsoft.com/office/drawing/2014/main" id="{55F1D0DA-D9D2-4BE8-97FA-D116D1DC67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3" name="Rectangle 4">
          <a:extLst>
            <a:ext uri="{FF2B5EF4-FFF2-40B4-BE49-F238E27FC236}">
              <a16:creationId xmlns:a16="http://schemas.microsoft.com/office/drawing/2014/main" id="{AD648ADA-A429-49A8-B3C0-A80938DE26E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4" name="Rectangle 5">
          <a:extLst>
            <a:ext uri="{FF2B5EF4-FFF2-40B4-BE49-F238E27FC236}">
              <a16:creationId xmlns:a16="http://schemas.microsoft.com/office/drawing/2014/main" id="{2B17498F-F88A-4481-8258-C2D92F030D1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45" name="Rectangle 4">
          <a:extLst>
            <a:ext uri="{FF2B5EF4-FFF2-40B4-BE49-F238E27FC236}">
              <a16:creationId xmlns:a16="http://schemas.microsoft.com/office/drawing/2014/main" id="{300D572D-4458-4BC2-8731-41C60F5683E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6" name="Rectangle 4">
          <a:extLst>
            <a:ext uri="{FF2B5EF4-FFF2-40B4-BE49-F238E27FC236}">
              <a16:creationId xmlns:a16="http://schemas.microsoft.com/office/drawing/2014/main" id="{C479C166-B9D5-489F-8184-D67404A4565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7" name="Rectangle 5">
          <a:extLst>
            <a:ext uri="{FF2B5EF4-FFF2-40B4-BE49-F238E27FC236}">
              <a16:creationId xmlns:a16="http://schemas.microsoft.com/office/drawing/2014/main" id="{DC47F479-C2AF-4752-8918-468273D7516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48" name="Rectangle 4">
          <a:extLst>
            <a:ext uri="{FF2B5EF4-FFF2-40B4-BE49-F238E27FC236}">
              <a16:creationId xmlns:a16="http://schemas.microsoft.com/office/drawing/2014/main" id="{33411841-CFAF-4E54-95F2-6BA4406CAD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9" name="Rectangle 4">
          <a:extLst>
            <a:ext uri="{FF2B5EF4-FFF2-40B4-BE49-F238E27FC236}">
              <a16:creationId xmlns:a16="http://schemas.microsoft.com/office/drawing/2014/main" id="{6722CAFE-0DC9-45F1-B6BD-11AE0D2CD2A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0" name="Rectangle 5">
          <a:extLst>
            <a:ext uri="{FF2B5EF4-FFF2-40B4-BE49-F238E27FC236}">
              <a16:creationId xmlns:a16="http://schemas.microsoft.com/office/drawing/2014/main" id="{A9932C5D-C767-4582-9845-95389D4BEF1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51" name="Rectangle 4">
          <a:extLst>
            <a:ext uri="{FF2B5EF4-FFF2-40B4-BE49-F238E27FC236}">
              <a16:creationId xmlns:a16="http://schemas.microsoft.com/office/drawing/2014/main" id="{67C0BDE2-8ABA-4E2B-9EAB-652B881591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2" name="Rectangle 4">
          <a:extLst>
            <a:ext uri="{FF2B5EF4-FFF2-40B4-BE49-F238E27FC236}">
              <a16:creationId xmlns:a16="http://schemas.microsoft.com/office/drawing/2014/main" id="{618A7178-E09D-4070-8F70-73B556CD0C8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3" name="Rectangle 5">
          <a:extLst>
            <a:ext uri="{FF2B5EF4-FFF2-40B4-BE49-F238E27FC236}">
              <a16:creationId xmlns:a16="http://schemas.microsoft.com/office/drawing/2014/main" id="{E71056A4-94FA-4679-8D8C-D5C050F21FB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54" name="Rectangle 4">
          <a:extLst>
            <a:ext uri="{FF2B5EF4-FFF2-40B4-BE49-F238E27FC236}">
              <a16:creationId xmlns:a16="http://schemas.microsoft.com/office/drawing/2014/main" id="{F3ED2E78-CC7A-44CA-B84D-AF592E9DE5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5" name="Rectangle 4">
          <a:extLst>
            <a:ext uri="{FF2B5EF4-FFF2-40B4-BE49-F238E27FC236}">
              <a16:creationId xmlns:a16="http://schemas.microsoft.com/office/drawing/2014/main" id="{3E813265-75D5-4508-93C2-B1141D99467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6" name="Rectangle 5">
          <a:extLst>
            <a:ext uri="{FF2B5EF4-FFF2-40B4-BE49-F238E27FC236}">
              <a16:creationId xmlns:a16="http://schemas.microsoft.com/office/drawing/2014/main" id="{CE1DBF87-4618-4C1D-8C52-99FC6984952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57" name="Rectangle 4">
          <a:extLst>
            <a:ext uri="{FF2B5EF4-FFF2-40B4-BE49-F238E27FC236}">
              <a16:creationId xmlns:a16="http://schemas.microsoft.com/office/drawing/2014/main" id="{3949E18A-7772-4B9B-A2FD-C92E7C3F1D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8" name="Rectangle 4">
          <a:extLst>
            <a:ext uri="{FF2B5EF4-FFF2-40B4-BE49-F238E27FC236}">
              <a16:creationId xmlns:a16="http://schemas.microsoft.com/office/drawing/2014/main" id="{9881F156-4263-4328-89BC-11A071F2F4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9" name="Rectangle 5">
          <a:extLst>
            <a:ext uri="{FF2B5EF4-FFF2-40B4-BE49-F238E27FC236}">
              <a16:creationId xmlns:a16="http://schemas.microsoft.com/office/drawing/2014/main" id="{93D09045-12E9-4268-99FC-B0D7E72605C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0" name="Rectangle 4">
          <a:extLst>
            <a:ext uri="{FF2B5EF4-FFF2-40B4-BE49-F238E27FC236}">
              <a16:creationId xmlns:a16="http://schemas.microsoft.com/office/drawing/2014/main" id="{5654819D-C9CA-49DC-B0FC-253C546373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1" name="Rectangle 4">
          <a:extLst>
            <a:ext uri="{FF2B5EF4-FFF2-40B4-BE49-F238E27FC236}">
              <a16:creationId xmlns:a16="http://schemas.microsoft.com/office/drawing/2014/main" id="{9B1E3AA2-084B-4D5F-9301-39166BD564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2" name="Rectangle 4">
          <a:extLst>
            <a:ext uri="{FF2B5EF4-FFF2-40B4-BE49-F238E27FC236}">
              <a16:creationId xmlns:a16="http://schemas.microsoft.com/office/drawing/2014/main" id="{6A4A7900-B20B-4BFD-9869-1F8FBC5A2AF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3" name="Rectangle 4">
          <a:extLst>
            <a:ext uri="{FF2B5EF4-FFF2-40B4-BE49-F238E27FC236}">
              <a16:creationId xmlns:a16="http://schemas.microsoft.com/office/drawing/2014/main" id="{F0079F5B-91B0-4FF0-AA1F-F9F652266F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4" name="Rectangle 4">
          <a:extLst>
            <a:ext uri="{FF2B5EF4-FFF2-40B4-BE49-F238E27FC236}">
              <a16:creationId xmlns:a16="http://schemas.microsoft.com/office/drawing/2014/main" id="{0B3EECA5-DA04-4007-9499-F2F3853B4D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5" name="Rectangle 4">
          <a:extLst>
            <a:ext uri="{FF2B5EF4-FFF2-40B4-BE49-F238E27FC236}">
              <a16:creationId xmlns:a16="http://schemas.microsoft.com/office/drawing/2014/main" id="{37671253-6128-404F-AD62-D695768044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6" name="Rectangle 4">
          <a:extLst>
            <a:ext uri="{FF2B5EF4-FFF2-40B4-BE49-F238E27FC236}">
              <a16:creationId xmlns:a16="http://schemas.microsoft.com/office/drawing/2014/main" id="{4625A223-C4D5-45B5-9677-7CFF16AAF17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7" name="Rectangle 4">
          <a:extLst>
            <a:ext uri="{FF2B5EF4-FFF2-40B4-BE49-F238E27FC236}">
              <a16:creationId xmlns:a16="http://schemas.microsoft.com/office/drawing/2014/main" id="{AFFFC5A0-C5C2-44B2-81CD-5A4B00214DF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8" name="Rectangle 4">
          <a:extLst>
            <a:ext uri="{FF2B5EF4-FFF2-40B4-BE49-F238E27FC236}">
              <a16:creationId xmlns:a16="http://schemas.microsoft.com/office/drawing/2014/main" id="{20DEF60A-F200-4FEA-BAB7-B4A0A64DE7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9" name="Rectangle 4">
          <a:extLst>
            <a:ext uri="{FF2B5EF4-FFF2-40B4-BE49-F238E27FC236}">
              <a16:creationId xmlns:a16="http://schemas.microsoft.com/office/drawing/2014/main" id="{1A8058F1-7796-4001-9B0A-48CE6E23414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70" name="Rectangle 4">
          <a:extLst>
            <a:ext uri="{FF2B5EF4-FFF2-40B4-BE49-F238E27FC236}">
              <a16:creationId xmlns:a16="http://schemas.microsoft.com/office/drawing/2014/main" id="{35F79645-657A-4F52-94C6-D4A65F3B407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3771" name="Picture 1364">
          <a:extLst>
            <a:ext uri="{FF2B5EF4-FFF2-40B4-BE49-F238E27FC236}">
              <a16:creationId xmlns:a16="http://schemas.microsoft.com/office/drawing/2014/main" id="{88263527-9618-4F81-BCE6-C652A00CF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view="pageBreakPreview" zoomScaleNormal="100" zoomScaleSheetLayoutView="100" workbookViewId="0">
      <selection activeCell="B20" sqref="B20"/>
    </sheetView>
  </sheetViews>
  <sheetFormatPr defaultRowHeight="15" x14ac:dyDescent="0.25"/>
  <cols>
    <col min="2" max="2" width="77" customWidth="1"/>
    <col min="3" max="3" width="16.5703125" customWidth="1"/>
  </cols>
  <sheetData>
    <row r="1" spans="1:3" ht="15.75" x14ac:dyDescent="0.25">
      <c r="A1" s="112" t="s">
        <v>0</v>
      </c>
      <c r="B1" s="113"/>
      <c r="C1" s="113"/>
    </row>
    <row r="2" spans="1:3" ht="15.75" x14ac:dyDescent="0.25">
      <c r="A2" s="114" t="s">
        <v>1</v>
      </c>
      <c r="B2" s="115"/>
      <c r="C2" s="115"/>
    </row>
    <row r="3" spans="1:3" ht="15.75" x14ac:dyDescent="0.25">
      <c r="A3" s="109" t="s">
        <v>77</v>
      </c>
      <c r="B3" s="110"/>
      <c r="C3" s="1"/>
    </row>
    <row r="4" spans="1:3" ht="16.5" thickBot="1" x14ac:dyDescent="0.3">
      <c r="A4" s="109" t="s">
        <v>78</v>
      </c>
      <c r="B4" s="110"/>
      <c r="C4" s="1"/>
    </row>
    <row r="5" spans="1:3" ht="15.75" x14ac:dyDescent="0.25">
      <c r="A5" s="2" t="s">
        <v>2</v>
      </c>
      <c r="B5" s="3" t="s">
        <v>3</v>
      </c>
      <c r="C5" s="4" t="s">
        <v>4</v>
      </c>
    </row>
    <row r="6" spans="1:3" ht="15.75" x14ac:dyDescent="0.25">
      <c r="A6" s="5">
        <v>1</v>
      </c>
      <c r="B6" s="6" t="s">
        <v>5</v>
      </c>
      <c r="C6" s="7">
        <f>'Detailed BOQ_SELEKLEKA PS'!F37</f>
        <v>0</v>
      </c>
    </row>
    <row r="7" spans="1:3" ht="15.75" x14ac:dyDescent="0.25">
      <c r="A7" s="5">
        <v>2</v>
      </c>
      <c r="B7" s="6" t="s">
        <v>6</v>
      </c>
      <c r="C7" s="7">
        <f>'Detailed BOQ_SELEKLEKA PS'!F45</f>
        <v>0</v>
      </c>
    </row>
    <row r="8" spans="1:3" ht="15.75" x14ac:dyDescent="0.25">
      <c r="A8" s="5">
        <v>3</v>
      </c>
      <c r="B8" s="6" t="s">
        <v>7</v>
      </c>
      <c r="C8" s="7">
        <f>'Detailed BOQ_SELEKLEKA PS'!F58</f>
        <v>0</v>
      </c>
    </row>
    <row r="9" spans="1:3" ht="16.5" thickBot="1" x14ac:dyDescent="0.3">
      <c r="A9" s="8"/>
      <c r="B9" s="9" t="s">
        <v>8</v>
      </c>
      <c r="C9" s="10">
        <f>SUM(C6:C8)</f>
        <v>0</v>
      </c>
    </row>
  </sheetData>
  <sheetProtection algorithmName="SHA-512" hashValue="iV0b3S2CNOMlWWVDgMCY+3LGhXJ3qm11x7e8FqBmMA5+6Urh2wvu0YqgqEoNP/gaM4mZzR6DTcpK0Db0dxUonA==" saltValue="2QfJL2MHYWVxVBNxcdmixQ==" spinCount="100000" sheet="1" objects="1" scenarios="1" selectLockedCells="1"/>
  <mergeCells count="4">
    <mergeCell ref="A1:C1"/>
    <mergeCell ref="A2:C2"/>
    <mergeCell ref="A3:B3"/>
    <mergeCell ref="A4:B4"/>
  </mergeCells>
  <phoneticPr fontId="19" type="noConversion"/>
  <pageMargins left="0.7" right="0.7" top="0.75" bottom="0.75" header="0.3" footer="0.3"/>
  <pageSetup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F2D2B-8BD9-429F-AD95-B1C757F2660F}">
  <dimension ref="A1:F59"/>
  <sheetViews>
    <sheetView view="pageBreakPreview" topLeftCell="A43" zoomScaleNormal="100" zoomScaleSheetLayoutView="100" workbookViewId="0">
      <selection activeCell="E56" activeCellId="21" sqref="E12 E13 E14 E15 E16 E20 E21 E23 E25 E29 E30 E31 E34 E35 E42 E43 E44 E52 E53 E54 E55 E56"/>
    </sheetView>
  </sheetViews>
  <sheetFormatPr defaultRowHeight="15" x14ac:dyDescent="0.25"/>
  <cols>
    <col min="2" max="2" width="95.7109375" bestFit="1" customWidth="1"/>
    <col min="5" max="5" width="16.85546875" customWidth="1"/>
    <col min="6" max="6" width="15.85546875" customWidth="1"/>
  </cols>
  <sheetData>
    <row r="1" spans="1:6" s="11" customFormat="1" ht="15.75" x14ac:dyDescent="0.25">
      <c r="A1" s="105" t="s">
        <v>0</v>
      </c>
      <c r="B1" s="106"/>
      <c r="C1" s="106"/>
      <c r="D1" s="106"/>
      <c r="E1" s="106"/>
      <c r="F1" s="106"/>
    </row>
    <row r="2" spans="1:6" s="11" customFormat="1" ht="15.75" x14ac:dyDescent="0.25">
      <c r="A2" s="107" t="s">
        <v>1</v>
      </c>
      <c r="B2" s="108"/>
      <c r="C2" s="108"/>
      <c r="D2" s="108"/>
      <c r="E2" s="108"/>
      <c r="F2" s="108"/>
    </row>
    <row r="3" spans="1:6" s="11" customFormat="1" ht="15.75" x14ac:dyDescent="0.25">
      <c r="A3" s="109" t="s">
        <v>80</v>
      </c>
      <c r="B3" s="110"/>
      <c r="C3" s="12"/>
    </row>
    <row r="4" spans="1:6" s="11" customFormat="1" ht="16.5" thickBot="1" x14ac:dyDescent="0.3">
      <c r="A4" s="109" t="s">
        <v>81</v>
      </c>
      <c r="B4" s="110"/>
      <c r="C4" s="12"/>
    </row>
    <row r="5" spans="1:6" s="16" customFormat="1" ht="16.5" thickBot="1" x14ac:dyDescent="0.3">
      <c r="A5" s="13"/>
      <c r="B5" s="14"/>
      <c r="C5" s="14"/>
      <c r="D5" s="14"/>
      <c r="E5" s="14"/>
      <c r="F5" s="15"/>
    </row>
    <row r="6" spans="1:6" s="16" customFormat="1" ht="15.75" x14ac:dyDescent="0.25">
      <c r="A6" s="17" t="s">
        <v>9</v>
      </c>
      <c r="B6" s="17" t="s">
        <v>10</v>
      </c>
      <c r="C6" s="18" t="s">
        <v>11</v>
      </c>
      <c r="D6" s="18" t="s">
        <v>12</v>
      </c>
      <c r="E6" s="19" t="s">
        <v>13</v>
      </c>
      <c r="F6" s="20" t="s">
        <v>14</v>
      </c>
    </row>
    <row r="7" spans="1:6" s="11" customFormat="1" ht="15.75" x14ac:dyDescent="0.25">
      <c r="A7" s="21"/>
      <c r="B7" s="22" t="s">
        <v>15</v>
      </c>
      <c r="C7" s="23"/>
      <c r="D7" s="23"/>
      <c r="E7" s="24"/>
      <c r="F7" s="25"/>
    </row>
    <row r="8" spans="1:6" s="11" customFormat="1" ht="111" thickBot="1" x14ac:dyDescent="0.3">
      <c r="A8" s="26" t="s">
        <v>16</v>
      </c>
      <c r="B8" s="27" t="s">
        <v>17</v>
      </c>
      <c r="C8" s="28"/>
      <c r="D8" s="23"/>
      <c r="E8" s="24"/>
      <c r="F8" s="29"/>
    </row>
    <row r="9" spans="1:6" s="11" customFormat="1" ht="16.5" thickBot="1" x14ac:dyDescent="0.3">
      <c r="A9" s="26"/>
      <c r="B9" s="13" t="s">
        <v>18</v>
      </c>
      <c r="C9" s="14"/>
      <c r="D9" s="14"/>
      <c r="E9" s="14"/>
      <c r="F9" s="14"/>
    </row>
    <row r="10" spans="1:6" s="11" customFormat="1" ht="15.75" x14ac:dyDescent="0.25">
      <c r="A10" s="30"/>
      <c r="B10" s="31" t="s">
        <v>19</v>
      </c>
      <c r="C10" s="32"/>
      <c r="D10" s="32"/>
      <c r="E10" s="32"/>
      <c r="F10" s="32"/>
    </row>
    <row r="11" spans="1:6" s="16" customFormat="1" ht="15.75" x14ac:dyDescent="0.25">
      <c r="A11" s="33"/>
      <c r="B11" s="34" t="s">
        <v>20</v>
      </c>
      <c r="C11" s="35"/>
      <c r="D11" s="36"/>
      <c r="E11" s="36"/>
      <c r="F11" s="37"/>
    </row>
    <row r="12" spans="1:6" s="16" customFormat="1" ht="18" x14ac:dyDescent="0.25">
      <c r="A12" s="38">
        <v>1.1000000000000001</v>
      </c>
      <c r="B12" s="39" t="s">
        <v>21</v>
      </c>
      <c r="C12" s="40" t="s">
        <v>22</v>
      </c>
      <c r="D12" s="36">
        <f>(4.2*3.2)</f>
        <v>13.440000000000001</v>
      </c>
      <c r="E12" s="41"/>
      <c r="F12" s="42">
        <f>D12*E12</f>
        <v>0</v>
      </c>
    </row>
    <row r="13" spans="1:6" s="16" customFormat="1" ht="18" x14ac:dyDescent="0.25">
      <c r="A13" s="38">
        <v>1.2</v>
      </c>
      <c r="B13" s="39" t="s">
        <v>23</v>
      </c>
      <c r="C13" s="40" t="s">
        <v>24</v>
      </c>
      <c r="D13" s="36">
        <f>(0.8*4.2*3.2)</f>
        <v>10.752000000000002</v>
      </c>
      <c r="E13" s="41"/>
      <c r="F13" s="42">
        <f t="shared" ref="F13:F16" si="0">D13*E13</f>
        <v>0</v>
      </c>
    </row>
    <row r="14" spans="1:6" s="11" customFormat="1" ht="18" x14ac:dyDescent="0.25">
      <c r="A14" s="38">
        <v>1.3</v>
      </c>
      <c r="B14" s="39" t="s">
        <v>25</v>
      </c>
      <c r="C14" s="40" t="s">
        <v>24</v>
      </c>
      <c r="D14" s="36">
        <f>((3.2*2)+(4.2))*0.8</f>
        <v>8.4800000000000022</v>
      </c>
      <c r="E14" s="41"/>
      <c r="F14" s="42">
        <f t="shared" si="0"/>
        <v>0</v>
      </c>
    </row>
    <row r="15" spans="1:6" s="11" customFormat="1" ht="31.5" x14ac:dyDescent="0.25">
      <c r="A15" s="38">
        <v>1.4</v>
      </c>
      <c r="B15" s="39" t="s">
        <v>26</v>
      </c>
      <c r="C15" s="40" t="s">
        <v>24</v>
      </c>
      <c r="D15" s="36">
        <f>0.8*3.2*4.2</f>
        <v>10.752000000000002</v>
      </c>
      <c r="E15" s="41"/>
      <c r="F15" s="42">
        <f t="shared" si="0"/>
        <v>0</v>
      </c>
    </row>
    <row r="16" spans="1:6" s="11" customFormat="1" ht="18" x14ac:dyDescent="0.25">
      <c r="A16" s="38">
        <v>1.5</v>
      </c>
      <c r="B16" s="39" t="s">
        <v>27</v>
      </c>
      <c r="C16" s="40" t="s">
        <v>22</v>
      </c>
      <c r="D16" s="36">
        <f>(4.2*3.2)</f>
        <v>13.440000000000001</v>
      </c>
      <c r="E16" s="41"/>
      <c r="F16" s="42">
        <f t="shared" si="0"/>
        <v>0</v>
      </c>
    </row>
    <row r="17" spans="1:6" s="11" customFormat="1" ht="15.75" x14ac:dyDescent="0.25">
      <c r="A17" s="43"/>
      <c r="B17" s="44" t="s">
        <v>28</v>
      </c>
      <c r="C17" s="44"/>
      <c r="D17" s="44"/>
      <c r="E17" s="44"/>
      <c r="F17" s="45">
        <f>SUM(F12:F16)</f>
        <v>0</v>
      </c>
    </row>
    <row r="18" spans="1:6" s="11" customFormat="1" ht="15.75" x14ac:dyDescent="0.25">
      <c r="A18" s="33"/>
      <c r="B18" s="46" t="s">
        <v>29</v>
      </c>
      <c r="C18" s="35"/>
      <c r="D18" s="36"/>
      <c r="E18" s="36"/>
      <c r="F18" s="42"/>
    </row>
    <row r="19" spans="1:6" s="11" customFormat="1" ht="15.75" x14ac:dyDescent="0.25">
      <c r="A19" s="38">
        <v>2.1</v>
      </c>
      <c r="B19" s="47" t="s">
        <v>30</v>
      </c>
      <c r="C19" s="48"/>
      <c r="D19" s="36"/>
      <c r="E19" s="36"/>
      <c r="F19" s="42"/>
    </row>
    <row r="20" spans="1:6" s="11" customFormat="1" ht="18" x14ac:dyDescent="0.25">
      <c r="A20" s="38"/>
      <c r="B20" s="39" t="s">
        <v>31</v>
      </c>
      <c r="C20" s="40" t="s">
        <v>22</v>
      </c>
      <c r="D20" s="36">
        <f>4.2*3.2</f>
        <v>13.440000000000001</v>
      </c>
      <c r="E20" s="41"/>
      <c r="F20" s="42">
        <f>D20*E20</f>
        <v>0</v>
      </c>
    </row>
    <row r="21" spans="1:6" s="11" customFormat="1" ht="18" x14ac:dyDescent="0.25">
      <c r="A21" s="38"/>
      <c r="B21" s="39" t="s">
        <v>32</v>
      </c>
      <c r="C21" s="40" t="s">
        <v>22</v>
      </c>
      <c r="D21" s="36">
        <f>4.2*3.2</f>
        <v>13.440000000000001</v>
      </c>
      <c r="E21" s="41"/>
      <c r="F21" s="42">
        <f t="shared" ref="F21:F25" si="1">D21*E21</f>
        <v>0</v>
      </c>
    </row>
    <row r="22" spans="1:6" s="11" customFormat="1" ht="15.75" x14ac:dyDescent="0.25">
      <c r="A22" s="38">
        <v>2.2000000000000002</v>
      </c>
      <c r="B22" s="39" t="s">
        <v>33</v>
      </c>
      <c r="C22" s="40"/>
      <c r="D22" s="36"/>
      <c r="E22" s="36">
        <v>0</v>
      </c>
      <c r="F22" s="42">
        <f t="shared" si="1"/>
        <v>0</v>
      </c>
    </row>
    <row r="23" spans="1:6" s="11" customFormat="1" ht="18" x14ac:dyDescent="0.25">
      <c r="A23" s="38"/>
      <c r="B23" s="39" t="s">
        <v>34</v>
      </c>
      <c r="C23" s="40" t="s">
        <v>22</v>
      </c>
      <c r="D23" s="36">
        <f>((2*3.2)+(4.2*2))*0.15</f>
        <v>2.2200000000000002</v>
      </c>
      <c r="E23" s="41"/>
      <c r="F23" s="42">
        <f t="shared" si="1"/>
        <v>0</v>
      </c>
    </row>
    <row r="24" spans="1:6" s="11" customFormat="1" ht="31.5" x14ac:dyDescent="0.25">
      <c r="A24" s="38">
        <v>2.2999999999999998</v>
      </c>
      <c r="B24" s="39" t="s">
        <v>35</v>
      </c>
      <c r="C24" s="40"/>
      <c r="D24" s="36"/>
      <c r="E24" s="36">
        <v>0</v>
      </c>
      <c r="F24" s="42">
        <f t="shared" si="1"/>
        <v>0</v>
      </c>
    </row>
    <row r="25" spans="1:6" s="11" customFormat="1" ht="15.75" x14ac:dyDescent="0.25">
      <c r="A25" s="38"/>
      <c r="B25" s="39" t="s">
        <v>36</v>
      </c>
      <c r="C25" s="40" t="s">
        <v>37</v>
      </c>
      <c r="D25" s="36">
        <v>69.88</v>
      </c>
      <c r="E25" s="41"/>
      <c r="F25" s="42">
        <f t="shared" si="1"/>
        <v>0</v>
      </c>
    </row>
    <row r="26" spans="1:6" s="11" customFormat="1" ht="15.75" x14ac:dyDescent="0.25">
      <c r="A26" s="43"/>
      <c r="B26" s="44" t="s">
        <v>28</v>
      </c>
      <c r="C26" s="44"/>
      <c r="D26" s="44"/>
      <c r="E26" s="44"/>
      <c r="F26" s="45">
        <f>SUM(F20:F25)</f>
        <v>0</v>
      </c>
    </row>
    <row r="27" spans="1:6" s="11" customFormat="1" ht="15.75" x14ac:dyDescent="0.25">
      <c r="A27" s="33"/>
      <c r="B27" s="46" t="s">
        <v>38</v>
      </c>
      <c r="C27" s="35"/>
      <c r="D27" s="36"/>
      <c r="E27" s="36"/>
      <c r="F27" s="42"/>
    </row>
    <row r="28" spans="1:6" s="11" customFormat="1" ht="15.75" x14ac:dyDescent="0.25">
      <c r="A28" s="38">
        <v>3.1</v>
      </c>
      <c r="B28" s="39" t="s">
        <v>39</v>
      </c>
      <c r="C28" s="40"/>
      <c r="D28" s="36"/>
      <c r="E28" s="36"/>
      <c r="F28" s="42"/>
    </row>
    <row r="29" spans="1:6" s="11" customFormat="1" ht="18" x14ac:dyDescent="0.25">
      <c r="A29" s="38"/>
      <c r="B29" s="39" t="s">
        <v>40</v>
      </c>
      <c r="C29" s="40" t="s">
        <v>24</v>
      </c>
      <c r="D29" s="36">
        <f>((4.2*2)+(3.2*2))*0.8</f>
        <v>11.840000000000002</v>
      </c>
      <c r="E29" s="41"/>
      <c r="F29" s="42">
        <f>D29*E29</f>
        <v>0</v>
      </c>
    </row>
    <row r="30" spans="1:6" s="11" customFormat="1" ht="18" x14ac:dyDescent="0.25">
      <c r="A30" s="38"/>
      <c r="B30" s="39" t="s">
        <v>41</v>
      </c>
      <c r="C30" s="40" t="s">
        <v>24</v>
      </c>
      <c r="D30" s="36">
        <f>((4.2*2)+(3.2*2))*1.5</f>
        <v>22.200000000000003</v>
      </c>
      <c r="E30" s="41"/>
      <c r="F30" s="42">
        <f t="shared" ref="F30:F31" si="2">D30*E30</f>
        <v>0</v>
      </c>
    </row>
    <row r="31" spans="1:6" s="11" customFormat="1" ht="31.5" x14ac:dyDescent="0.25">
      <c r="A31" s="49">
        <v>3.2</v>
      </c>
      <c r="B31" s="39" t="s">
        <v>42</v>
      </c>
      <c r="C31" s="40" t="s">
        <v>22</v>
      </c>
      <c r="D31" s="50">
        <f>((4.2*2)+(3.2*2))*1.5</f>
        <v>22.200000000000003</v>
      </c>
      <c r="E31" s="116"/>
      <c r="F31" s="42">
        <f t="shared" si="2"/>
        <v>0</v>
      </c>
    </row>
    <row r="32" spans="1:6" s="11" customFormat="1" ht="15.75" x14ac:dyDescent="0.25">
      <c r="A32" s="51"/>
      <c r="B32" s="44" t="s">
        <v>28</v>
      </c>
      <c r="C32" s="44"/>
      <c r="D32" s="44"/>
      <c r="E32" s="44"/>
      <c r="F32" s="45">
        <f>SUM(F29:F31)</f>
        <v>0</v>
      </c>
    </row>
    <row r="33" spans="1:6" s="11" customFormat="1" ht="15.75" x14ac:dyDescent="0.25">
      <c r="A33" s="52"/>
      <c r="B33" s="53" t="s">
        <v>43</v>
      </c>
      <c r="C33" s="54"/>
      <c r="D33" s="54"/>
      <c r="E33" s="54"/>
      <c r="F33" s="55"/>
    </row>
    <row r="34" spans="1:6" s="11" customFormat="1" ht="409.5" x14ac:dyDescent="0.25">
      <c r="A34" s="56">
        <v>4.0999999999999996</v>
      </c>
      <c r="B34" s="57" t="s">
        <v>44</v>
      </c>
      <c r="C34" s="58" t="s">
        <v>45</v>
      </c>
      <c r="D34" s="56">
        <v>1</v>
      </c>
      <c r="E34" s="117"/>
      <c r="F34" s="59">
        <f>D34*E34</f>
        <v>0</v>
      </c>
    </row>
    <row r="35" spans="1:6" s="11" customFormat="1" ht="110.25" x14ac:dyDescent="0.25">
      <c r="A35" s="56">
        <v>4.2</v>
      </c>
      <c r="B35" s="60" t="s">
        <v>46</v>
      </c>
      <c r="C35" s="56" t="s">
        <v>47</v>
      </c>
      <c r="D35" s="56">
        <v>200</v>
      </c>
      <c r="E35" s="117"/>
      <c r="F35" s="59">
        <f>D35*E35</f>
        <v>0</v>
      </c>
    </row>
    <row r="36" spans="1:6" s="11" customFormat="1" ht="15.75" x14ac:dyDescent="0.25">
      <c r="A36" s="51"/>
      <c r="B36" s="44" t="s">
        <v>28</v>
      </c>
      <c r="C36" s="44"/>
      <c r="D36" s="44"/>
      <c r="E36" s="44"/>
      <c r="F36" s="45">
        <f>SUM(F34:F35)</f>
        <v>0</v>
      </c>
    </row>
    <row r="37" spans="1:6" s="11" customFormat="1" ht="15.75" x14ac:dyDescent="0.25">
      <c r="A37" s="61"/>
      <c r="B37" s="62" t="s">
        <v>48</v>
      </c>
      <c r="C37" s="62"/>
      <c r="D37" s="62"/>
      <c r="E37" s="62"/>
      <c r="F37" s="63">
        <f>F17+F26+F32+F36</f>
        <v>0</v>
      </c>
    </row>
    <row r="39" spans="1:6" s="11" customFormat="1" ht="15.75" x14ac:dyDescent="0.25">
      <c r="A39" s="111" t="s">
        <v>49</v>
      </c>
      <c r="B39" s="111"/>
      <c r="C39" s="111"/>
      <c r="D39" s="111"/>
      <c r="E39" s="111"/>
      <c r="F39" s="111"/>
    </row>
    <row r="40" spans="1:6" s="11" customFormat="1" ht="31.5" x14ac:dyDescent="0.25">
      <c r="A40" s="64" t="s">
        <v>50</v>
      </c>
      <c r="B40" s="65" t="s">
        <v>10</v>
      </c>
      <c r="C40" s="64" t="s">
        <v>51</v>
      </c>
      <c r="D40" s="66" t="s">
        <v>52</v>
      </c>
      <c r="E40" s="67" t="s">
        <v>53</v>
      </c>
      <c r="F40" s="66" t="s">
        <v>54</v>
      </c>
    </row>
    <row r="41" spans="1:6" s="11" customFormat="1" ht="15.75" x14ac:dyDescent="0.25">
      <c r="A41" s="68"/>
      <c r="B41" s="69"/>
      <c r="C41" s="68"/>
      <c r="D41" s="70"/>
      <c r="E41" s="70"/>
      <c r="F41" s="70"/>
    </row>
    <row r="42" spans="1:6" s="11" customFormat="1" ht="63" x14ac:dyDescent="0.25">
      <c r="A42" s="71">
        <v>1.1000000000000001</v>
      </c>
      <c r="B42" s="72" t="s">
        <v>58</v>
      </c>
      <c r="C42" s="71" t="s">
        <v>45</v>
      </c>
      <c r="D42" s="73">
        <v>1</v>
      </c>
      <c r="E42" s="118"/>
      <c r="F42" s="73">
        <f t="shared" ref="F42" si="3">D42*E42</f>
        <v>0</v>
      </c>
    </row>
    <row r="43" spans="1:6" s="11" customFormat="1" ht="110.25" x14ac:dyDescent="0.25">
      <c r="A43" s="71">
        <v>1.2</v>
      </c>
      <c r="B43" s="72" t="s">
        <v>57</v>
      </c>
      <c r="C43" s="71" t="s">
        <v>45</v>
      </c>
      <c r="D43" s="73">
        <v>6</v>
      </c>
      <c r="E43" s="118"/>
      <c r="F43" s="73">
        <f t="shared" ref="F43:F44" si="4">D43*E43</f>
        <v>0</v>
      </c>
    </row>
    <row r="44" spans="1:6" s="11" customFormat="1" ht="47.25" x14ac:dyDescent="0.25">
      <c r="A44" s="71">
        <v>1.3</v>
      </c>
      <c r="B44" s="74" t="s">
        <v>59</v>
      </c>
      <c r="C44" s="71" t="s">
        <v>45</v>
      </c>
      <c r="D44" s="73">
        <v>2</v>
      </c>
      <c r="E44" s="119"/>
      <c r="F44" s="73">
        <f t="shared" si="4"/>
        <v>0</v>
      </c>
    </row>
    <row r="45" spans="1:6" s="78" customFormat="1" ht="15.75" x14ac:dyDescent="0.25">
      <c r="A45" s="75"/>
      <c r="B45" s="76" t="s">
        <v>56</v>
      </c>
      <c r="C45" s="76"/>
      <c r="D45" s="76"/>
      <c r="E45" s="76"/>
      <c r="F45" s="77">
        <f>SUM(F42:F44)</f>
        <v>0</v>
      </c>
    </row>
    <row r="48" spans="1:6" s="16" customFormat="1" ht="15.75" x14ac:dyDescent="0.25">
      <c r="A48" s="102" t="s">
        <v>79</v>
      </c>
      <c r="B48" s="102"/>
      <c r="C48" s="102"/>
      <c r="D48" s="102"/>
      <c r="E48" s="102"/>
      <c r="F48" s="102"/>
    </row>
    <row r="49" spans="1:6" s="16" customFormat="1" ht="31.5" x14ac:dyDescent="0.25">
      <c r="A49" s="79" t="s">
        <v>50</v>
      </c>
      <c r="B49" s="65" t="s">
        <v>10</v>
      </c>
      <c r="C49" s="64" t="s">
        <v>51</v>
      </c>
      <c r="D49" s="66" t="s">
        <v>52</v>
      </c>
      <c r="E49" s="67" t="s">
        <v>60</v>
      </c>
      <c r="F49" s="66" t="s">
        <v>61</v>
      </c>
    </row>
    <row r="50" spans="1:6" s="16" customFormat="1" ht="63" x14ac:dyDescent="0.25">
      <c r="A50" s="80"/>
      <c r="B50" s="81" t="s">
        <v>76</v>
      </c>
      <c r="C50" s="82"/>
      <c r="D50" s="83"/>
      <c r="E50" s="84"/>
      <c r="F50" s="85"/>
    </row>
    <row r="51" spans="1:6" s="16" customFormat="1" ht="15.75" x14ac:dyDescent="0.25">
      <c r="A51" s="86"/>
      <c r="B51" s="87" t="s">
        <v>64</v>
      </c>
      <c r="C51" s="80"/>
      <c r="D51" s="92"/>
      <c r="E51" s="93"/>
      <c r="F51" s="93"/>
    </row>
    <row r="52" spans="1:6" s="16" customFormat="1" ht="63" x14ac:dyDescent="0.25">
      <c r="A52" s="94">
        <v>2.1</v>
      </c>
      <c r="B52" s="88" t="s">
        <v>65</v>
      </c>
      <c r="C52" s="82" t="s">
        <v>66</v>
      </c>
      <c r="D52" s="89">
        <v>1</v>
      </c>
      <c r="E52" s="120"/>
      <c r="F52" s="90">
        <f t="shared" ref="F52:F56" si="5">D52*E52</f>
        <v>0</v>
      </c>
    </row>
    <row r="53" spans="1:6" s="16" customFormat="1" ht="63" x14ac:dyDescent="0.25">
      <c r="A53" s="94">
        <v>2.2000000000000002</v>
      </c>
      <c r="B53" s="88" t="s">
        <v>75</v>
      </c>
      <c r="C53" s="82" t="s">
        <v>62</v>
      </c>
      <c r="D53" s="95">
        <v>2</v>
      </c>
      <c r="E53" s="120"/>
      <c r="F53" s="90">
        <f t="shared" si="5"/>
        <v>0</v>
      </c>
    </row>
    <row r="54" spans="1:6" s="16" customFormat="1" ht="47.25" x14ac:dyDescent="0.25">
      <c r="A54" s="96" t="s">
        <v>67</v>
      </c>
      <c r="B54" s="88" t="s">
        <v>68</v>
      </c>
      <c r="C54" s="82" t="s">
        <v>69</v>
      </c>
      <c r="D54" s="95">
        <v>1</v>
      </c>
      <c r="E54" s="120"/>
      <c r="F54" s="90">
        <f t="shared" si="5"/>
        <v>0</v>
      </c>
    </row>
    <row r="55" spans="1:6" s="16" customFormat="1" ht="31.5" x14ac:dyDescent="0.25">
      <c r="A55" s="96" t="s">
        <v>70</v>
      </c>
      <c r="B55" s="88" t="s">
        <v>71</v>
      </c>
      <c r="C55" s="71" t="s">
        <v>55</v>
      </c>
      <c r="D55" s="95">
        <v>102</v>
      </c>
      <c r="E55" s="121"/>
      <c r="F55" s="90">
        <f t="shared" si="5"/>
        <v>0</v>
      </c>
    </row>
    <row r="56" spans="1:6" s="16" customFormat="1" ht="47.25" x14ac:dyDescent="0.25">
      <c r="A56" s="96" t="s">
        <v>72</v>
      </c>
      <c r="B56" s="81" t="s">
        <v>73</v>
      </c>
      <c r="C56" s="97" t="s">
        <v>45</v>
      </c>
      <c r="D56" s="98">
        <v>1</v>
      </c>
      <c r="E56" s="120"/>
      <c r="F56" s="90">
        <f t="shared" si="5"/>
        <v>0</v>
      </c>
    </row>
    <row r="57" spans="1:6" s="16" customFormat="1" ht="15.75" x14ac:dyDescent="0.25">
      <c r="A57" s="91"/>
      <c r="B57" s="103" t="s">
        <v>63</v>
      </c>
      <c r="C57" s="103"/>
      <c r="D57" s="103"/>
      <c r="E57" s="103"/>
      <c r="F57" s="99">
        <f>SUM(F52:F56)</f>
        <v>0</v>
      </c>
    </row>
    <row r="58" spans="1:6" s="16" customFormat="1" ht="15.75" x14ac:dyDescent="0.25">
      <c r="A58" s="100"/>
      <c r="B58" s="104" t="s">
        <v>74</v>
      </c>
      <c r="C58" s="104"/>
      <c r="D58" s="104"/>
      <c r="E58" s="104"/>
      <c r="F58" s="101">
        <f>F57</f>
        <v>0</v>
      </c>
    </row>
    <row r="59" spans="1:6" ht="29.45" customHeight="1" x14ac:dyDescent="0.25"/>
  </sheetData>
  <sheetProtection algorithmName="SHA-512" hashValue="aqNeCp2rVbP14q+/P1Yn+FU3grJVTfnED7x9mxmH+SLyhu5uG6U67rjrlN5MmRKtlqVTSNrNzpQjFu/y/F5O+Q==" saltValue="NlcjaAAPOx2DPdCXmBOt8Q==" spinCount="100000" sheet="1" objects="1" scenarios="1" selectLockedCells="1"/>
  <mergeCells count="8">
    <mergeCell ref="A48:F48"/>
    <mergeCell ref="B57:E57"/>
    <mergeCell ref="B58:E58"/>
    <mergeCell ref="A1:F1"/>
    <mergeCell ref="A2:F2"/>
    <mergeCell ref="A3:B3"/>
    <mergeCell ref="A4:B4"/>
    <mergeCell ref="A39:F39"/>
  </mergeCells>
  <pageMargins left="0.7" right="0.7" top="0.75" bottom="0.75" header="0.3" footer="0.3"/>
  <pageSetup scale="58" orientation="portrait" r:id="rId1"/>
  <ignoredErrors>
    <ignoredError sqref="A51:A56"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6E86671B-B4F3-4820-A1E1-6E52AFAB8C61}"/>
</file>

<file path=customXml/itemProps2.xml><?xml version="1.0" encoding="utf-8"?>
<ds:datastoreItem xmlns:ds="http://schemas.openxmlformats.org/officeDocument/2006/customXml" ds:itemID="{03297302-C20B-41A9-A0C9-C761077DFCD7}"/>
</file>

<file path=customXml/itemProps3.xml><?xml version="1.0" encoding="utf-8"?>
<ds:datastoreItem xmlns:ds="http://schemas.openxmlformats.org/officeDocument/2006/customXml" ds:itemID="{1AF54CBE-A9B2-4CB8-AE7E-F8A4069CE36B}"/>
</file>

<file path=customXml/itemProps4.xml><?xml version="1.0" encoding="utf-8"?>
<ds:datastoreItem xmlns:ds="http://schemas.openxmlformats.org/officeDocument/2006/customXml" ds:itemID="{99362D3C-8E48-4E57-93E5-9AD192E1700F}"/>
</file>

<file path=customXml/itemProps5.xml><?xml version="1.0" encoding="utf-8"?>
<ds:datastoreItem xmlns:ds="http://schemas.openxmlformats.org/officeDocument/2006/customXml" ds:itemID="{5161E263-5D06-4A5F-B164-9F30ABB38402}"/>
</file>

<file path=customXml/itemProps6.xml><?xml version="1.0" encoding="utf-8"?>
<ds:datastoreItem xmlns:ds="http://schemas.openxmlformats.org/officeDocument/2006/customXml" ds:itemID="{F0BFAF83-6421-457D-87EB-8CFB4C041B2B}"/>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Grand Summary SELEKLEKA</vt:lpstr>
      <vt:lpstr>Detailed BOQ_SELEKLEKA PS</vt:lpstr>
      <vt:lpstr>'Detailed BOQ_SELEKLEKA 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